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21840" windowHeight="13740"/>
  </bookViews>
  <sheets>
    <sheet name="КПК0813035" sheetId="1" r:id="rId1"/>
  </sheets>
  <definedNames>
    <definedName name="_xlnm.Print_Area" localSheetId="0">КПК0813035!$A$1:$BQ$135</definedName>
  </definedNames>
  <calcPr calcId="145621"/>
</workbook>
</file>

<file path=xl/calcChain.xml><?xml version="1.0" encoding="utf-8"?>
<calcChain xmlns="http://schemas.openxmlformats.org/spreadsheetml/2006/main">
  <c r="AQ114" i="1" l="1"/>
  <c r="AQ111" i="1"/>
  <c r="AQ108" i="1"/>
  <c r="AQ106" i="1"/>
  <c r="AQ105" i="1"/>
  <c r="AQ104" i="1"/>
  <c r="AQ103" i="1"/>
  <c r="AQ102" i="1" s="1"/>
  <c r="AI102" i="1"/>
  <c r="AA102" i="1"/>
  <c r="AI50" i="1"/>
  <c r="AY48" i="1"/>
  <c r="AY47" i="1"/>
  <c r="AY46" i="1"/>
  <c r="AY45" i="1"/>
  <c r="AY43" i="1" s="1"/>
  <c r="AI43" i="1"/>
  <c r="S43" i="1"/>
  <c r="AI38" i="1"/>
  <c r="BI96" i="1"/>
  <c r="BD96" i="1"/>
  <c r="AZ96" i="1"/>
  <c r="BN96" i="1" s="1"/>
  <c r="BN94" i="1"/>
  <c r="BI94" i="1"/>
  <c r="BD94" i="1"/>
  <c r="AZ94" i="1"/>
  <c r="BI92" i="1"/>
  <c r="BD92" i="1"/>
  <c r="AZ92" i="1"/>
  <c r="BN92" i="1" s="1"/>
  <c r="BN91" i="1"/>
  <c r="BI91" i="1"/>
  <c r="BD91" i="1"/>
  <c r="AZ91" i="1"/>
  <c r="BI90" i="1"/>
  <c r="BD90" i="1"/>
  <c r="AZ90" i="1"/>
  <c r="BN90" i="1" s="1"/>
  <c r="BN88" i="1"/>
  <c r="BI88" i="1"/>
  <c r="BD88" i="1"/>
  <c r="AZ88" i="1"/>
  <c r="BI84" i="1"/>
  <c r="BD84" i="1"/>
  <c r="AZ84" i="1"/>
  <c r="AK84" i="1"/>
  <c r="BN84" i="1" s="1"/>
  <c r="BI83" i="1"/>
  <c r="BD83" i="1"/>
  <c r="AZ83" i="1"/>
  <c r="AK83" i="1"/>
  <c r="BN83" i="1" s="1"/>
  <c r="BH72" i="1"/>
  <c r="BC72" i="1"/>
  <c r="BH70" i="1"/>
  <c r="BC70" i="1"/>
  <c r="BH68" i="1"/>
  <c r="BC68" i="1"/>
  <c r="BH67" i="1"/>
  <c r="BC67" i="1"/>
  <c r="BH66" i="1"/>
  <c r="BC66" i="1"/>
  <c r="BH64" i="1"/>
  <c r="BC64" i="1"/>
  <c r="BI31" i="1"/>
  <c r="BD31" i="1"/>
  <c r="BN31" i="1" s="1"/>
  <c r="AZ31" i="1"/>
  <c r="AK31" i="1"/>
  <c r="BI30" i="1"/>
  <c r="BN30" i="1" s="1"/>
  <c r="BD30" i="1"/>
  <c r="AZ30" i="1"/>
  <c r="AK30" i="1"/>
</calcChain>
</file>

<file path=xl/sharedStrings.xml><?xml version="1.0" encoding="utf-8"?>
<sst xmlns="http://schemas.openxmlformats.org/spreadsheetml/2006/main" count="314" uniqueCount="151">
  <si>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</si>
  <si>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</si>
  <si>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</si>
  <si>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</si>
  <si>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</si>
  <si>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</si>
  <si>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</si>
  <si>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</si>
  <si>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</si>
  <si>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</si>
  <si>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</si>
  <si>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</si>
  <si>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</si>
  <si>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</si>
  <si>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</si>
  <si>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</si>
  <si>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</si>
  <si>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</si>
  <si>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</si>
  <si>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</si>
  <si>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</si>
  <si>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</si>
  <si>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</si>
  <si>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</si>
  <si>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</si>
  <si>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</si>
  <si>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</si>
  <si>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</si>
  <si>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</si>
  <si>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</si>
  <si>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</si>
  <si>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</si>
  <si>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</si>
  <si>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</si>
  <si>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</si>
  <si>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</si>
  <si>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</si>
  <si>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</si>
  <si>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</si>
  <si>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</si>
  <si>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</si>
  <si>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</si>
  <si>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</si>
  <si>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</si>
  <si>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</si>
  <si>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</si>
  <si>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</si>
  <si>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</si>
  <si>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</si>
  <si>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</si>
  <si>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</si>
  <si>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</si>
  <si>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</si>
  <si>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</si>
  <si>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</si>
  <si>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</si>
  <si>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</si>
  <si>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</si>
  <si>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</si>
  <si>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</si>
  <si>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</si>
  <si>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</si>
  <si>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</si>
  <si>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</si>
  <si>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</si>
  <si>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</si>
  <si>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</si>
  <si>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</si>
  <si>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</si>
  <si>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</si>
  <si>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</si>
  <si>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</si>
  <si>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</si>
  <si>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</si>
  <si>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</si>
  <si>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</si>
  <si>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</si>
  <si>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</si>
  <si>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</si>
  <si>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</si>
  <si>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</si>
  <si>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</si>
  <si>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</si>
  <si>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</si>
  <si>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</si>
  <si>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</si>
  <si>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</si>
  <si>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</si>
  <si>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</si>
  <si>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</si>
  <si>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</si>
  <si>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</si>
  <si>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</si>
  <si>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</si>
  <si>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</si>
  <si>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</si>
  <si>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</si>
  <si>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</si>
  <si>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</si>
  <si>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</si>
  <si>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</si>
  <si>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</si>
  <si>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</si>
  <si>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</si>
  <si>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</si>
  <si>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</si>
  <si>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</si>
  <si>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</si>
  <si>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Проведення розрахунків за пільговий проїзд окремим категоріям громадян залізничним транспортом приміського сполучення</t>
  </si>
  <si>
    <t>C62:BQ62</t>
  </si>
  <si>
    <t>затрат</t>
  </si>
  <si>
    <t>обсяг видатків для проведення розрахунків за пільговий проїзд окремих категорій громадян залізничним транспортом приміського сполучення</t>
  </si>
  <si>
    <t>продукту</t>
  </si>
  <si>
    <t>кількість підприємств - отримувачів компенсації за пільговий проїзд окремих категорій громадян</t>
  </si>
  <si>
    <t>кількість осіб, які мають право на пільговий проїзд залізничним транспортом приміського сполучення (чоловіки)</t>
  </si>
  <si>
    <t>кількість осіб, які мають право на пільговий проїзд залізничним транспортом приміського сполучення (жінки)</t>
  </si>
  <si>
    <t>ефективності</t>
  </si>
  <si>
    <t>середньомісячний розмір компенсації за пільговий проїзд залізничним транспортом</t>
  </si>
  <si>
    <t>якості</t>
  </si>
  <si>
    <t>питома вага відшкодованих компенсацій до нарахованих</t>
  </si>
  <si>
    <t>C86:BQ86</t>
  </si>
  <si>
    <t>Забезпечення надання пільг окремим категоріям громадян з проїзду</t>
  </si>
  <si>
    <t>0800000</t>
  </si>
  <si>
    <t>Департамент соціального захисту населення Сумської міської ради</t>
  </si>
  <si>
    <t>Заступник начальника відділу бухгалтерського обліку та звітності</t>
  </si>
  <si>
    <t>Людмила КРУПОДЬОРОВА</t>
  </si>
  <si>
    <t>26440890</t>
  </si>
  <si>
    <t>1853100000</t>
  </si>
  <si>
    <t xml:space="preserve">  гривень</t>
  </si>
  <si>
    <t>за 2025  рік</t>
  </si>
  <si>
    <t>0813035</t>
  </si>
  <si>
    <t>Компенсаційні виплати за пільговий проїзд окремих категорій громадян на залізничному транспорті</t>
  </si>
  <si>
    <t>Департамент соцiального захисту населення Сумської мiської ради</t>
  </si>
  <si>
    <t>0810000</t>
  </si>
  <si>
    <t>3035</t>
  </si>
  <si>
    <t>1070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</si>
  <si>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</si>
  <si>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-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</si>
  <si>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</si>
  <si>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-</t>
  </si>
  <si>
    <t xml:space="preserve">    'Пояснення щодо причин відхилення касових видатків від планового показника: -</t>
  </si>
  <si>
    <t xml:space="preserve">    'Пояснення щодо причин відхилення фактичних надходжень від касових видатків: -</t>
  </si>
  <si>
    <t>Протягом 2025 року фінансових порушень не встановлено</t>
  </si>
  <si>
    <t>У 2024 і 2025 роках сума витрат за даною програмою склала 1 000,0 тис. грн. Рівень забезпеченості видатками у 2024 році як і в 2025 році складав 100 %.</t>
  </si>
  <si>
    <t>Соціальна підтримка найбільш вразливих верств населення та вжиття системних заходів щодо підвищення якості їх життя шляхом надання окремим категоріям громадян пільг на проїзд залізничним транспортом є одним з найактуальніших завдань держави та органів місцевого самоврядування.</t>
  </si>
  <si>
    <t>У 2025 році витрати для проведення компенсаційних виплат за пільгове перевезення окремих категорій громадян профінансовано в повному обсязі, рівень забезпеченості видатками склав 100%.</t>
  </si>
  <si>
    <t>Фінансування видатків, передбачених програмою, в повному обсязі дозволить забезпечити надання пільг окремим категоріям громадян на проїзд на залізничному транспорті.</t>
  </si>
  <si>
    <t>Враховуючи довгостроковість бюджетної програми результати реалізації програми за 2025 рік будуть використовуватись для ефективного бюджетного планування в наступних роках.</t>
  </si>
  <si>
    <t>У 2025 році витрати для проведення компенсаційних виплат за пільгове перевезення окремих категорій громадян профінансовано в повному обсязі</t>
  </si>
  <si>
    <t>Перший заступник директора департаменту</t>
  </si>
  <si>
    <t>Світлана МАРИНЧЕНКО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</si>
</sst>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0"/>
    <numFmt numFmtId="171" formatCode="#,##0.000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6" fontId="4" fillId="0" borderId="0" xfId="0" applyNumberFormat="1" applyFont="1" applyBorder="1" applyAlignment="1">
      <alignment vertical="center" wrapText="1"/>
    </xf>
    <xf numFmtId="0" fontId="4" fillId="0" borderId="0" xfId="0" applyFont="1"/>
    <xf numFmtId="166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6" fontId="15" fillId="0" borderId="0" xfId="0" applyNumberFormat="1" applyFont="1" applyBorder="1" applyAlignment="1">
      <alignment vertical="center" wrapText="1"/>
    </xf>
    <xf numFmtId="166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171" fontId="2" fillId="0" borderId="5" xfId="0" applyNumberFormat="1" applyFont="1" applyBorder="1" applyAlignment="1">
      <alignment horizontal="center" vertical="center" wrapText="1"/>
    </xf>
    <xf numFmtId="171" fontId="2" fillId="0" borderId="6" xfId="0" applyNumberFormat="1" applyFont="1" applyBorder="1" applyAlignment="1">
      <alignment horizontal="center" vertical="center" wrapText="1"/>
    </xf>
    <xf numFmtId="171" fontId="21" fillId="0" borderId="6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1" fontId="16" fillId="3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171" fontId="15" fillId="3" borderId="1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1" fontId="15" fillId="3" borderId="5" xfId="0" applyNumberFormat="1" applyFont="1" applyFill="1" applyBorder="1" applyAlignment="1">
      <alignment horizontal="center" vertical="center"/>
    </xf>
    <xf numFmtId="171" fontId="21" fillId="0" borderId="6" xfId="0" applyNumberFormat="1" applyFont="1" applyBorder="1" applyAlignment="1">
      <alignment horizontal="center" vertical="center"/>
    </xf>
    <xf numFmtId="171" fontId="21" fillId="0" borderId="2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 wrapText="1"/>
    </xf>
    <xf numFmtId="171" fontId="2" fillId="3" borderId="6" xfId="0" applyNumberFormat="1" applyFont="1" applyFill="1" applyBorder="1" applyAlignment="1">
      <alignment horizontal="center" vertical="center" wrapText="1"/>
    </xf>
    <xf numFmtId="171" fontId="21" fillId="3" borderId="6" xfId="0" applyNumberFormat="1" applyFont="1" applyFill="1" applyBorder="1" applyAlignment="1">
      <alignment horizontal="center" vertical="center"/>
    </xf>
    <xf numFmtId="171" fontId="21" fillId="3" borderId="2" xfId="0" applyNumberFormat="1" applyFont="1" applyFill="1" applyBorder="1" applyAlignment="1">
      <alignment horizontal="center" vertical="center"/>
    </xf>
    <xf numFmtId="171" fontId="8" fillId="3" borderId="5" xfId="0" applyNumberFormat="1" applyFont="1" applyFill="1" applyBorder="1" applyAlignment="1">
      <alignment horizontal="center" vertical="center"/>
    </xf>
    <xf numFmtId="171" fontId="8" fillId="3" borderId="6" xfId="0" applyNumberFormat="1" applyFont="1" applyFill="1" applyBorder="1" applyAlignment="1">
      <alignment horizontal="center" vertical="center"/>
    </xf>
    <xf numFmtId="171" fontId="8" fillId="3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/>
    </xf>
    <xf numFmtId="171" fontId="2" fillId="3" borderId="6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71" fontId="8" fillId="0" borderId="5" xfId="0" applyNumberFormat="1" applyFont="1" applyBorder="1" applyAlignment="1">
      <alignment horizontal="center" vertical="center" wrapText="1"/>
    </xf>
    <xf numFmtId="171" fontId="8" fillId="0" borderId="6" xfId="0" applyNumberFormat="1" applyFont="1" applyBorder="1" applyAlignment="1">
      <alignment horizontal="center" vertical="center" wrapText="1"/>
    </xf>
    <xf numFmtId="171" fontId="18" fillId="0" borderId="6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4" fontId="19" fillId="2" borderId="6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71" fontId="18" fillId="3" borderId="6" xfId="0" applyNumberFormat="1" applyFont="1" applyFill="1" applyBorder="1" applyAlignment="1">
      <alignment horizontal="center" vertical="center"/>
    </xf>
    <xf numFmtId="171" fontId="18" fillId="3" borderId="2" xfId="0" applyNumberFormat="1" applyFont="1" applyFill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top" wrapText="1"/>
    </xf>
    <xf numFmtId="0" fontId="16" fillId="0" borderId="5" xfId="0" applyNumberFormat="1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0" xfId="0" applyFont="1"/>
    <xf numFmtId="0" fontId="15" fillId="0" borderId="1" xfId="0" quotePrefix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15" fillId="0" borderId="5" xfId="0" quotePrefix="1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2" fontId="16" fillId="0" borderId="5" xfId="0" quotePrefix="1" applyNumberFormat="1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6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172" fontId="16" fillId="0" borderId="5" xfId="0" quotePrefix="1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72" fontId="16" fillId="0" borderId="6" xfId="0" quotePrefix="1" applyNumberFormat="1" applyFont="1" applyBorder="1" applyAlignment="1">
      <alignment horizontal="center" vertical="top" wrapText="1"/>
    </xf>
    <xf numFmtId="172" fontId="16" fillId="0" borderId="2" xfId="0" quotePrefix="1" applyNumberFormat="1" applyFont="1" applyBorder="1" applyAlignment="1">
      <alignment horizontal="center" vertical="top" wrapText="1"/>
    </xf>
    <xf numFmtId="0" fontId="4" fillId="0" borderId="7" xfId="0" quotePrefix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2" fillId="0" borderId="7" xfId="0" quotePrefix="1" applyFont="1" applyBorder="1" applyAlignment="1">
      <alignment horizontal="left" vertical="top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7" xfId="0" quotePrefix="1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1" fillId="0" borderId="7" xfId="0" quotePrefix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2" fillId="0" borderId="5" xfId="0" quotePrefix="1" applyFont="1" applyBorder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35"/>
  <sheetViews>
    <sheetView tabSelected="1" topLeftCell="A2" zoomScaleNormal="100" workbookViewId="0">
      <selection activeCell="A130" sqref="A130:DC130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52" t="s">
        <v>35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64" ht="9" customHeight="1" x14ac:dyDescent="0.2"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</row>
    <row r="4" spans="1:64" ht="13.5" customHeight="1" x14ac:dyDescent="0.2"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</row>
    <row r="7" spans="1:64" ht="9.75" hidden="1" customHeight="1" x14ac:dyDescent="0.2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</row>
    <row r="8" spans="1:64" ht="9.75" hidden="1" customHeight="1" x14ac:dyDescent="0.2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</row>
    <row r="9" spans="1:64" ht="8.25" hidden="1" customHeight="1" x14ac:dyDescent="0.2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</row>
    <row r="10" spans="1:64" ht="15.75" x14ac:dyDescent="0.2">
      <c r="A10" s="157" t="s">
        <v>106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</row>
    <row r="11" spans="1:64" ht="15.75" customHeight="1" x14ac:dyDescent="0.2">
      <c r="A11" s="158" t="s">
        <v>129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191" t="s">
        <v>122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4"/>
      <c r="N13" s="192" t="s">
        <v>123</v>
      </c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90"/>
      <c r="AG13" s="190"/>
      <c r="AH13" s="190"/>
      <c r="AI13" s="190"/>
      <c r="AJ13" s="190"/>
      <c r="AK13" s="190"/>
      <c r="AL13" s="190"/>
      <c r="AM13" s="190"/>
      <c r="AN13" s="190"/>
      <c r="AO13" s="190"/>
      <c r="AP13" s="190"/>
      <c r="AQ13" s="190"/>
      <c r="AR13" s="190"/>
      <c r="AS13" s="190"/>
      <c r="AT13" s="15"/>
      <c r="AU13" s="191" t="s">
        <v>126</v>
      </c>
      <c r="AV13" s="159"/>
      <c r="AW13" s="159"/>
      <c r="AX13" s="159"/>
      <c r="AY13" s="159"/>
      <c r="AZ13" s="159"/>
      <c r="BA13" s="159"/>
      <c r="BB13" s="159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160" t="s">
        <v>24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"/>
      <c r="N14" s="161" t="s">
        <v>25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"/>
      <c r="AU14" s="160" t="s">
        <v>26</v>
      </c>
      <c r="AV14" s="160"/>
      <c r="AW14" s="160"/>
      <c r="AX14" s="160"/>
      <c r="AY14" s="160"/>
      <c r="AZ14" s="160"/>
      <c r="BA14" s="160"/>
      <c r="BB14" s="160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191" t="s">
        <v>133</v>
      </c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4"/>
      <c r="N16" s="192" t="s">
        <v>132</v>
      </c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190"/>
      <c r="AR16" s="190"/>
      <c r="AS16" s="190"/>
      <c r="AT16" s="15"/>
      <c r="AU16" s="191" t="s">
        <v>126</v>
      </c>
      <c r="AV16" s="159"/>
      <c r="AW16" s="159"/>
      <c r="AX16" s="159"/>
      <c r="AY16" s="159"/>
      <c r="AZ16" s="159"/>
      <c r="BA16" s="159"/>
      <c r="BB16" s="159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79" ht="23.25" customHeight="1" x14ac:dyDescent="0.2">
      <c r="A17" s="21"/>
      <c r="B17" s="160" t="s">
        <v>24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"/>
      <c r="N17" s="161" t="s">
        <v>27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"/>
      <c r="AU17" s="160" t="s">
        <v>26</v>
      </c>
      <c r="AV17" s="160"/>
      <c r="AW17" s="160"/>
      <c r="AX17" s="160"/>
      <c r="AY17" s="160"/>
      <c r="AZ17" s="160"/>
      <c r="BA17" s="160"/>
      <c r="BB17" s="160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42.75" customHeight="1" x14ac:dyDescent="0.2">
      <c r="A19" s="13" t="s">
        <v>23</v>
      </c>
      <c r="B19" s="191" t="s">
        <v>130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/>
      <c r="N19" s="191" t="s">
        <v>134</v>
      </c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9"/>
      <c r="AA19" s="191" t="s">
        <v>135</v>
      </c>
      <c r="AB19" s="159"/>
      <c r="AC19" s="159"/>
      <c r="AD19" s="159"/>
      <c r="AE19" s="159"/>
      <c r="AF19" s="159"/>
      <c r="AG19" s="159"/>
      <c r="AH19" s="159"/>
      <c r="AI19" s="159"/>
      <c r="AJ19" s="19"/>
      <c r="AK19" s="201" t="s">
        <v>131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19"/>
      <c r="BE19" s="191" t="s">
        <v>127</v>
      </c>
      <c r="BF19" s="159"/>
      <c r="BG19" s="159"/>
      <c r="BH19" s="159"/>
      <c r="BI19" s="159"/>
      <c r="BJ19" s="159"/>
      <c r="BK19" s="159"/>
      <c r="BL19" s="159"/>
    </row>
    <row r="20" spans="1:79" ht="23.25" customHeight="1" x14ac:dyDescent="0.2">
      <c r="A20"/>
      <c r="B20" s="160" t="s">
        <v>24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/>
      <c r="N20" s="160" t="s">
        <v>28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22"/>
      <c r="AA20" s="162" t="s">
        <v>29</v>
      </c>
      <c r="AB20" s="162"/>
      <c r="AC20" s="162"/>
      <c r="AD20" s="162"/>
      <c r="AE20" s="162"/>
      <c r="AF20" s="162"/>
      <c r="AG20" s="162"/>
      <c r="AH20" s="162"/>
      <c r="AI20" s="162"/>
      <c r="AJ20" s="22"/>
      <c r="AK20" s="163" t="s">
        <v>30</v>
      </c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22"/>
      <c r="BE20" s="160" t="s">
        <v>31</v>
      </c>
      <c r="BF20" s="160"/>
      <c r="BG20" s="160"/>
      <c r="BH20" s="160"/>
      <c r="BI20" s="160"/>
      <c r="BJ20" s="160"/>
      <c r="BK20" s="160"/>
      <c r="BL20" s="160"/>
    </row>
    <row r="21" spans="1:79" ht="15.95" customHeight="1" x14ac:dyDescent="0.2">
      <c r="A21" s="38" t="s">
        <v>36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</row>
    <row r="22" spans="1:79" ht="15.95" customHeight="1" x14ac:dyDescent="0.2">
      <c r="A22" s="189" t="s">
        <v>121</v>
      </c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90"/>
      <c r="AG22" s="190"/>
      <c r="AH22" s="190"/>
      <c r="AI22" s="190"/>
      <c r="AJ22" s="190"/>
      <c r="AK22" s="190"/>
      <c r="AL22" s="190"/>
      <c r="AM22" s="190"/>
      <c r="AN22" s="190"/>
      <c r="AO22" s="190"/>
      <c r="AP22" s="190"/>
      <c r="AQ22" s="190"/>
      <c r="AR22" s="190"/>
      <c r="AS22" s="190"/>
      <c r="AT22" s="190"/>
      <c r="AU22" s="190"/>
      <c r="AV22" s="190"/>
      <c r="AW22" s="190"/>
      <c r="AX22" s="190"/>
      <c r="AY22" s="190"/>
      <c r="AZ22" s="190"/>
      <c r="BA22" s="190"/>
      <c r="BB22" s="190"/>
      <c r="BC22" s="190"/>
      <c r="BD22" s="190"/>
      <c r="BE22" s="190"/>
      <c r="BF22" s="190"/>
      <c r="BG22" s="190"/>
      <c r="BH22" s="190"/>
      <c r="BI22" s="190"/>
      <c r="BJ22" s="190"/>
      <c r="BK22" s="190"/>
      <c r="BL22" s="190"/>
    </row>
    <row r="23" spans="1:79" ht="17.25" customHeight="1" x14ac:dyDescent="0.2">
      <c r="A23" s="154" t="s">
        <v>37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</row>
    <row r="24" spans="1:79" ht="15.75" customHeight="1" x14ac:dyDescent="0.2">
      <c r="A24" s="38" t="s">
        <v>85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</row>
    <row r="25" spans="1:79" ht="15" customHeight="1" x14ac:dyDescent="0.2">
      <c r="A25" s="101" t="s">
        <v>128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</row>
    <row r="26" spans="1:79" ht="48" customHeight="1" x14ac:dyDescent="0.2">
      <c r="A26" s="55" t="s">
        <v>3</v>
      </c>
      <c r="B26" s="55"/>
      <c r="C26" s="55" t="s">
        <v>4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 t="s">
        <v>38</v>
      </c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 t="s">
        <v>39</v>
      </c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 t="s">
        <v>0</v>
      </c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79" ht="29.1" customHeight="1" x14ac:dyDescent="0.2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 t="s">
        <v>2</v>
      </c>
      <c r="AB27" s="55"/>
      <c r="AC27" s="55"/>
      <c r="AD27" s="55"/>
      <c r="AE27" s="55"/>
      <c r="AF27" s="55" t="s">
        <v>1</v>
      </c>
      <c r="AG27" s="55"/>
      <c r="AH27" s="55"/>
      <c r="AI27" s="55"/>
      <c r="AJ27" s="55"/>
      <c r="AK27" s="55" t="s">
        <v>17</v>
      </c>
      <c r="AL27" s="55"/>
      <c r="AM27" s="55"/>
      <c r="AN27" s="55"/>
      <c r="AO27" s="55"/>
      <c r="AP27" s="55" t="s">
        <v>2</v>
      </c>
      <c r="AQ27" s="55"/>
      <c r="AR27" s="55"/>
      <c r="AS27" s="55"/>
      <c r="AT27" s="55"/>
      <c r="AU27" s="55" t="s">
        <v>1</v>
      </c>
      <c r="AV27" s="55"/>
      <c r="AW27" s="55"/>
      <c r="AX27" s="55"/>
      <c r="AY27" s="55"/>
      <c r="AZ27" s="55" t="s">
        <v>17</v>
      </c>
      <c r="BA27" s="55"/>
      <c r="BB27" s="55"/>
      <c r="BC27" s="55"/>
      <c r="BD27" s="55" t="s">
        <v>2</v>
      </c>
      <c r="BE27" s="55"/>
      <c r="BF27" s="55"/>
      <c r="BG27" s="55"/>
      <c r="BH27" s="55"/>
      <c r="BI27" s="55" t="s">
        <v>1</v>
      </c>
      <c r="BJ27" s="55"/>
      <c r="BK27" s="55"/>
      <c r="BL27" s="55"/>
      <c r="BM27" s="55"/>
      <c r="BN27" s="55" t="s">
        <v>18</v>
      </c>
      <c r="BO27" s="55"/>
      <c r="BP27" s="55"/>
      <c r="BQ27" s="55"/>
    </row>
    <row r="28" spans="1:79" ht="15.95" customHeight="1" x14ac:dyDescent="0.2">
      <c r="A28" s="108">
        <v>1</v>
      </c>
      <c r="B28" s="108"/>
      <c r="C28" s="108">
        <v>2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9">
        <v>3</v>
      </c>
      <c r="AB28" s="110"/>
      <c r="AC28" s="110"/>
      <c r="AD28" s="110"/>
      <c r="AE28" s="111"/>
      <c r="AF28" s="109">
        <v>4</v>
      </c>
      <c r="AG28" s="110"/>
      <c r="AH28" s="110"/>
      <c r="AI28" s="110"/>
      <c r="AJ28" s="111"/>
      <c r="AK28" s="109">
        <v>5</v>
      </c>
      <c r="AL28" s="110"/>
      <c r="AM28" s="110"/>
      <c r="AN28" s="110"/>
      <c r="AO28" s="111"/>
      <c r="AP28" s="109">
        <v>6</v>
      </c>
      <c r="AQ28" s="110"/>
      <c r="AR28" s="110"/>
      <c r="AS28" s="110"/>
      <c r="AT28" s="111"/>
      <c r="AU28" s="109">
        <v>7</v>
      </c>
      <c r="AV28" s="110"/>
      <c r="AW28" s="110"/>
      <c r="AX28" s="110"/>
      <c r="AY28" s="111"/>
      <c r="AZ28" s="109">
        <v>8</v>
      </c>
      <c r="BA28" s="110"/>
      <c r="BB28" s="110"/>
      <c r="BC28" s="111"/>
      <c r="BD28" s="109">
        <v>9</v>
      </c>
      <c r="BE28" s="110"/>
      <c r="BF28" s="110"/>
      <c r="BG28" s="110"/>
      <c r="BH28" s="111"/>
      <c r="BI28" s="108">
        <v>10</v>
      </c>
      <c r="BJ28" s="108"/>
      <c r="BK28" s="108"/>
      <c r="BL28" s="108"/>
      <c r="BM28" s="108"/>
      <c r="BN28" s="108">
        <v>11</v>
      </c>
      <c r="BO28" s="108"/>
      <c r="BP28" s="108"/>
      <c r="BQ28" s="108"/>
    </row>
    <row r="29" spans="1:79" ht="15.75" hidden="1" customHeight="1" x14ac:dyDescent="0.2">
      <c r="A29" s="39" t="s">
        <v>11</v>
      </c>
      <c r="B29" s="39"/>
      <c r="C29" s="103" t="s">
        <v>12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4"/>
      <c r="AA29" s="105" t="s">
        <v>33</v>
      </c>
      <c r="AB29" s="105"/>
      <c r="AC29" s="105"/>
      <c r="AD29" s="105"/>
      <c r="AE29" s="105"/>
      <c r="AF29" s="105" t="s">
        <v>91</v>
      </c>
      <c r="AG29" s="105"/>
      <c r="AH29" s="105"/>
      <c r="AI29" s="105"/>
      <c r="AJ29" s="105"/>
      <c r="AK29" s="150" t="s">
        <v>13</v>
      </c>
      <c r="AL29" s="150"/>
      <c r="AM29" s="150"/>
      <c r="AN29" s="150"/>
      <c r="AO29" s="150"/>
      <c r="AP29" s="105" t="s">
        <v>34</v>
      </c>
      <c r="AQ29" s="105"/>
      <c r="AR29" s="105"/>
      <c r="AS29" s="105"/>
      <c r="AT29" s="105"/>
      <c r="AU29" s="105" t="s">
        <v>19</v>
      </c>
      <c r="AV29" s="105"/>
      <c r="AW29" s="105"/>
      <c r="AX29" s="105"/>
      <c r="AY29" s="105"/>
      <c r="AZ29" s="150" t="s">
        <v>13</v>
      </c>
      <c r="BA29" s="150"/>
      <c r="BB29" s="150"/>
      <c r="BC29" s="150"/>
      <c r="BD29" s="106" t="s">
        <v>20</v>
      </c>
      <c r="BE29" s="106"/>
      <c r="BF29" s="106"/>
      <c r="BG29" s="106"/>
      <c r="BH29" s="106"/>
      <c r="BI29" s="106" t="s">
        <v>20</v>
      </c>
      <c r="BJ29" s="106"/>
      <c r="BK29" s="106"/>
      <c r="BL29" s="106"/>
      <c r="BM29" s="106"/>
      <c r="BN29" s="107" t="s">
        <v>13</v>
      </c>
      <c r="BO29" s="107"/>
      <c r="BP29" s="107"/>
      <c r="BQ29" s="107"/>
      <c r="CA29" s="1" t="s">
        <v>89</v>
      </c>
    </row>
    <row r="30" spans="1:79" s="171" customFormat="1" ht="12.75" customHeight="1" x14ac:dyDescent="0.2">
      <c r="A30" s="82">
        <v>1</v>
      </c>
      <c r="B30" s="82"/>
      <c r="C30" s="168" t="s">
        <v>107</v>
      </c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70"/>
      <c r="AA30" s="100">
        <v>1000000</v>
      </c>
      <c r="AB30" s="100"/>
      <c r="AC30" s="100"/>
      <c r="AD30" s="100"/>
      <c r="AE30" s="100"/>
      <c r="AF30" s="100">
        <v>0</v>
      </c>
      <c r="AG30" s="100"/>
      <c r="AH30" s="100"/>
      <c r="AI30" s="100"/>
      <c r="AJ30" s="100"/>
      <c r="AK30" s="100">
        <f>AA30+AF30</f>
        <v>1000000</v>
      </c>
      <c r="AL30" s="100"/>
      <c r="AM30" s="100"/>
      <c r="AN30" s="100"/>
      <c r="AO30" s="100"/>
      <c r="AP30" s="100">
        <v>1000000</v>
      </c>
      <c r="AQ30" s="100"/>
      <c r="AR30" s="100"/>
      <c r="AS30" s="100"/>
      <c r="AT30" s="100"/>
      <c r="AU30" s="100">
        <v>0</v>
      </c>
      <c r="AV30" s="100"/>
      <c r="AW30" s="100"/>
      <c r="AX30" s="100"/>
      <c r="AY30" s="100"/>
      <c r="AZ30" s="100">
        <f>AP30+AU30</f>
        <v>1000000</v>
      </c>
      <c r="BA30" s="100"/>
      <c r="BB30" s="100"/>
      <c r="BC30" s="100"/>
      <c r="BD30" s="100">
        <f>AP30-AA30</f>
        <v>0</v>
      </c>
      <c r="BE30" s="100"/>
      <c r="BF30" s="100"/>
      <c r="BG30" s="100"/>
      <c r="BH30" s="100"/>
      <c r="BI30" s="100">
        <f>AU30-AF30</f>
        <v>0</v>
      </c>
      <c r="BJ30" s="100"/>
      <c r="BK30" s="100"/>
      <c r="BL30" s="100"/>
      <c r="BM30" s="100"/>
      <c r="BN30" s="100">
        <f>BD30+BI30</f>
        <v>0</v>
      </c>
      <c r="BO30" s="100"/>
      <c r="BP30" s="100"/>
      <c r="BQ30" s="100"/>
      <c r="CA30" s="171" t="s">
        <v>90</v>
      </c>
    </row>
    <row r="31" spans="1:79" ht="25.5" customHeight="1" x14ac:dyDescent="0.2">
      <c r="A31" s="172" t="s">
        <v>42</v>
      </c>
      <c r="B31" s="88"/>
      <c r="C31" s="167" t="s">
        <v>108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4"/>
      <c r="AA31" s="102">
        <v>1000000</v>
      </c>
      <c r="AB31" s="102"/>
      <c r="AC31" s="102"/>
      <c r="AD31" s="102"/>
      <c r="AE31" s="102"/>
      <c r="AF31" s="102">
        <v>0</v>
      </c>
      <c r="AG31" s="102"/>
      <c r="AH31" s="102"/>
      <c r="AI31" s="102"/>
      <c r="AJ31" s="102"/>
      <c r="AK31" s="102">
        <f>AA31+AF31</f>
        <v>1000000</v>
      </c>
      <c r="AL31" s="102"/>
      <c r="AM31" s="102"/>
      <c r="AN31" s="102"/>
      <c r="AO31" s="102"/>
      <c r="AP31" s="102">
        <v>1000000</v>
      </c>
      <c r="AQ31" s="102"/>
      <c r="AR31" s="102"/>
      <c r="AS31" s="102"/>
      <c r="AT31" s="102"/>
      <c r="AU31" s="102">
        <v>0</v>
      </c>
      <c r="AV31" s="102"/>
      <c r="AW31" s="102"/>
      <c r="AX31" s="102"/>
      <c r="AY31" s="102"/>
      <c r="AZ31" s="102">
        <f>AP31+AU31</f>
        <v>1000000</v>
      </c>
      <c r="BA31" s="102"/>
      <c r="BB31" s="102"/>
      <c r="BC31" s="102"/>
      <c r="BD31" s="102">
        <f>AP31-AA31</f>
        <v>0</v>
      </c>
      <c r="BE31" s="102"/>
      <c r="BF31" s="102"/>
      <c r="BG31" s="102"/>
      <c r="BH31" s="102"/>
      <c r="BI31" s="102">
        <f>AU31-AF31</f>
        <v>0</v>
      </c>
      <c r="BJ31" s="102"/>
      <c r="BK31" s="102"/>
      <c r="BL31" s="102"/>
      <c r="BM31" s="102"/>
      <c r="BN31" s="102">
        <f>BD31+BI31</f>
        <v>0</v>
      </c>
      <c r="BO31" s="102"/>
      <c r="BP31" s="102"/>
      <c r="BQ31" s="102"/>
    </row>
    <row r="33" spans="1:79" ht="15.75" customHeight="1" x14ac:dyDescent="0.2">
      <c r="A33" s="38" t="s">
        <v>86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</row>
    <row r="35" spans="1:79" ht="15" customHeight="1" x14ac:dyDescent="0.2">
      <c r="A35" s="101" t="s">
        <v>128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</row>
    <row r="36" spans="1:79" ht="28.5" customHeight="1" x14ac:dyDescent="0.2">
      <c r="A36" s="40" t="s">
        <v>3</v>
      </c>
      <c r="B36" s="146"/>
      <c r="C36" s="55" t="s">
        <v>4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 t="s">
        <v>38</v>
      </c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 t="s">
        <v>39</v>
      </c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 t="s">
        <v>0</v>
      </c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2"/>
      <c r="BP36" s="2"/>
      <c r="BQ36" s="2"/>
    </row>
    <row r="37" spans="1:79" ht="18" hidden="1" customHeight="1" x14ac:dyDescent="0.2">
      <c r="A37" s="39" t="s">
        <v>11</v>
      </c>
      <c r="B37" s="39"/>
      <c r="C37" s="61" t="s">
        <v>12</v>
      </c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105" t="s">
        <v>8</v>
      </c>
      <c r="T37" s="105"/>
      <c r="U37" s="105"/>
      <c r="V37" s="105"/>
      <c r="W37" s="105"/>
      <c r="X37" s="105" t="s">
        <v>7</v>
      </c>
      <c r="Y37" s="105"/>
      <c r="Z37" s="105"/>
      <c r="AA37" s="105"/>
      <c r="AB37" s="105"/>
      <c r="AC37" s="150" t="s">
        <v>13</v>
      </c>
      <c r="AD37" s="107"/>
      <c r="AE37" s="107"/>
      <c r="AF37" s="107"/>
      <c r="AG37" s="107"/>
      <c r="AH37" s="107"/>
      <c r="AI37" s="105" t="s">
        <v>9</v>
      </c>
      <c r="AJ37" s="105"/>
      <c r="AK37" s="105"/>
      <c r="AL37" s="105"/>
      <c r="AM37" s="105"/>
      <c r="AN37" s="105" t="s">
        <v>10</v>
      </c>
      <c r="AO37" s="105"/>
      <c r="AP37" s="105"/>
      <c r="AQ37" s="105"/>
      <c r="AR37" s="105"/>
      <c r="AS37" s="150" t="s">
        <v>13</v>
      </c>
      <c r="AT37" s="107"/>
      <c r="AU37" s="107"/>
      <c r="AV37" s="107"/>
      <c r="AW37" s="107"/>
      <c r="AX37" s="107"/>
      <c r="AY37" s="164" t="s">
        <v>14</v>
      </c>
      <c r="AZ37" s="165"/>
      <c r="BA37" s="165"/>
      <c r="BB37" s="165"/>
      <c r="BC37" s="166"/>
      <c r="BD37" s="164" t="s">
        <v>14</v>
      </c>
      <c r="BE37" s="165"/>
      <c r="BF37" s="165"/>
      <c r="BG37" s="165"/>
      <c r="BH37" s="166"/>
      <c r="BI37" s="107" t="s">
        <v>13</v>
      </c>
      <c r="BJ37" s="107"/>
      <c r="BK37" s="107"/>
      <c r="BL37" s="107"/>
      <c r="BM37" s="107"/>
      <c r="BN37" s="107"/>
      <c r="BO37" s="6"/>
      <c r="BP37" s="6"/>
      <c r="BQ37" s="6"/>
      <c r="CA37" s="1" t="s">
        <v>15</v>
      </c>
    </row>
    <row r="38" spans="1:79" s="27" customFormat="1" ht="16.5" customHeight="1" x14ac:dyDescent="0.25">
      <c r="A38" s="119" t="s">
        <v>5</v>
      </c>
      <c r="B38" s="119"/>
      <c r="C38" s="83" t="s">
        <v>40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122" t="s">
        <v>41</v>
      </c>
      <c r="T38" s="123"/>
      <c r="U38" s="123"/>
      <c r="V38" s="123"/>
      <c r="W38" s="123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5"/>
      <c r="AI38" s="128">
        <f>AI40+AI41</f>
        <v>0</v>
      </c>
      <c r="AJ38" s="129"/>
      <c r="AK38" s="129"/>
      <c r="AL38" s="129"/>
      <c r="AM38" s="129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1"/>
      <c r="AY38" s="135" t="s">
        <v>41</v>
      </c>
      <c r="AZ38" s="136"/>
      <c r="BA38" s="136"/>
      <c r="BB38" s="136"/>
      <c r="BC38" s="136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8"/>
      <c r="BO38" s="26"/>
      <c r="BP38" s="26"/>
      <c r="BQ38" s="26"/>
    </row>
    <row r="39" spans="1:79" ht="15.75" customHeight="1" x14ac:dyDescent="0.2">
      <c r="A39" s="81" t="s">
        <v>88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5"/>
      <c r="BO39" s="6"/>
      <c r="BP39" s="6"/>
      <c r="BQ39" s="6"/>
    </row>
    <row r="40" spans="1:79" s="25" customFormat="1" ht="15.75" customHeight="1" x14ac:dyDescent="0.25">
      <c r="A40" s="60" t="s">
        <v>42</v>
      </c>
      <c r="B40" s="60"/>
      <c r="C40" s="61" t="s">
        <v>43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2" t="s">
        <v>41</v>
      </c>
      <c r="T40" s="63"/>
      <c r="U40" s="63"/>
      <c r="V40" s="63"/>
      <c r="W40" s="63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9"/>
      <c r="AI40" s="64">
        <v>0</v>
      </c>
      <c r="AJ40" s="65"/>
      <c r="AK40" s="65"/>
      <c r="AL40" s="65"/>
      <c r="AM40" s="65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7"/>
      <c r="AY40" s="56" t="s">
        <v>41</v>
      </c>
      <c r="AZ40" s="57"/>
      <c r="BA40" s="57"/>
      <c r="BB40" s="57"/>
      <c r="BC40" s="57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9"/>
      <c r="BO40" s="9"/>
      <c r="BP40" s="9"/>
      <c r="BQ40" s="9"/>
    </row>
    <row r="41" spans="1:79" s="25" customFormat="1" ht="15.75" customHeight="1" x14ac:dyDescent="0.25">
      <c r="A41" s="60" t="s">
        <v>101</v>
      </c>
      <c r="B41" s="60"/>
      <c r="C41" s="61" t="s">
        <v>56</v>
      </c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2" t="s">
        <v>41</v>
      </c>
      <c r="T41" s="63"/>
      <c r="U41" s="63"/>
      <c r="V41" s="63"/>
      <c r="W41" s="63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9"/>
      <c r="AI41" s="64">
        <v>0</v>
      </c>
      <c r="AJ41" s="65"/>
      <c r="AK41" s="65"/>
      <c r="AL41" s="65"/>
      <c r="AM41" s="65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7"/>
      <c r="AY41" s="56" t="s">
        <v>41</v>
      </c>
      <c r="AZ41" s="57"/>
      <c r="BA41" s="57"/>
      <c r="BB41" s="57"/>
      <c r="BC41" s="57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9"/>
      <c r="BO41" s="9"/>
      <c r="BP41" s="9"/>
      <c r="BQ41" s="9"/>
    </row>
    <row r="42" spans="1:79" ht="15.75" customHeight="1" x14ac:dyDescent="0.2">
      <c r="A42" s="202" t="s">
        <v>136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176"/>
      <c r="AT42" s="176"/>
      <c r="AU42" s="176"/>
      <c r="AV42" s="176"/>
      <c r="AW42" s="176"/>
      <c r="AX42" s="176"/>
      <c r="AY42" s="176"/>
      <c r="AZ42" s="176"/>
      <c r="BA42" s="176"/>
      <c r="BB42" s="176"/>
      <c r="BC42" s="176"/>
      <c r="BD42" s="176"/>
      <c r="BE42" s="176"/>
      <c r="BF42" s="176"/>
      <c r="BG42" s="176"/>
      <c r="BH42" s="176"/>
      <c r="BI42" s="176"/>
      <c r="BJ42" s="176"/>
      <c r="BK42" s="176"/>
      <c r="BL42" s="176"/>
      <c r="BM42" s="176"/>
      <c r="BN42" s="177"/>
      <c r="BO42" s="6"/>
      <c r="BP42" s="6"/>
      <c r="BQ42" s="6"/>
    </row>
    <row r="43" spans="1:79" s="27" customFormat="1" ht="15" customHeight="1" x14ac:dyDescent="0.25">
      <c r="A43" s="133" t="s">
        <v>22</v>
      </c>
      <c r="B43" s="134"/>
      <c r="C43" s="139" t="s">
        <v>44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1"/>
      <c r="S43" s="116">
        <f>S45+S46+S47+S48</f>
        <v>0</v>
      </c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8"/>
      <c r="AI43" s="116">
        <f>AI45+AI46+AI47+AI48</f>
        <v>0</v>
      </c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8"/>
      <c r="AY43" s="116">
        <f>AY45+AY46+AY47+AY48</f>
        <v>0</v>
      </c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8"/>
      <c r="BO43" s="26"/>
      <c r="BP43" s="26"/>
      <c r="BQ43" s="26"/>
    </row>
    <row r="44" spans="1:79" s="127" customFormat="1" ht="15" customHeight="1" x14ac:dyDescent="0.2">
      <c r="A44" s="126" t="s">
        <v>88</v>
      </c>
    </row>
    <row r="45" spans="1:79" s="25" customFormat="1" ht="15" customHeight="1" x14ac:dyDescent="0.25">
      <c r="A45" s="60" t="s">
        <v>45</v>
      </c>
      <c r="B45" s="60"/>
      <c r="C45" s="61" t="s">
        <v>49</v>
      </c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120">
        <v>0</v>
      </c>
      <c r="T45" s="121"/>
      <c r="U45" s="121"/>
      <c r="V45" s="121"/>
      <c r="W45" s="121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5"/>
      <c r="AI45" s="64">
        <v>0</v>
      </c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132"/>
      <c r="AY45" s="112">
        <f>AI45-S45</f>
        <v>0</v>
      </c>
      <c r="AZ45" s="113"/>
      <c r="BA45" s="113"/>
      <c r="BB45" s="113"/>
      <c r="BC45" s="113"/>
      <c r="BD45" s="114"/>
      <c r="BE45" s="114"/>
      <c r="BF45" s="114"/>
      <c r="BG45" s="114"/>
      <c r="BH45" s="114"/>
      <c r="BI45" s="114"/>
      <c r="BJ45" s="114"/>
      <c r="BK45" s="114"/>
      <c r="BL45" s="114"/>
      <c r="BM45" s="114"/>
      <c r="BN45" s="115"/>
      <c r="BO45" s="9"/>
      <c r="BP45" s="9"/>
      <c r="BQ45" s="9"/>
    </row>
    <row r="46" spans="1:79" s="25" customFormat="1" ht="15.75" customHeight="1" x14ac:dyDescent="0.25">
      <c r="A46" s="60" t="s">
        <v>46</v>
      </c>
      <c r="B46" s="60"/>
      <c r="C46" s="61" t="s">
        <v>50</v>
      </c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120">
        <v>0</v>
      </c>
      <c r="T46" s="121"/>
      <c r="U46" s="121"/>
      <c r="V46" s="121"/>
      <c r="W46" s="121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5"/>
      <c r="AI46" s="64">
        <v>0</v>
      </c>
      <c r="AJ46" s="65"/>
      <c r="AK46" s="65"/>
      <c r="AL46" s="65"/>
      <c r="AM46" s="65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7"/>
      <c r="AY46" s="112">
        <f>AI46-S46</f>
        <v>0</v>
      </c>
      <c r="AZ46" s="113"/>
      <c r="BA46" s="113"/>
      <c r="BB46" s="113"/>
      <c r="BC46" s="113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5"/>
      <c r="BO46" s="9"/>
      <c r="BP46" s="9"/>
      <c r="BQ46" s="9"/>
    </row>
    <row r="47" spans="1:79" s="25" customFormat="1" ht="15" customHeight="1" x14ac:dyDescent="0.25">
      <c r="A47" s="60" t="s">
        <v>47</v>
      </c>
      <c r="B47" s="60"/>
      <c r="C47" s="61" t="s">
        <v>51</v>
      </c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120">
        <v>0</v>
      </c>
      <c r="T47" s="121"/>
      <c r="U47" s="121"/>
      <c r="V47" s="121"/>
      <c r="W47" s="121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5"/>
      <c r="AI47" s="64">
        <v>0</v>
      </c>
      <c r="AJ47" s="65"/>
      <c r="AK47" s="65"/>
      <c r="AL47" s="65"/>
      <c r="AM47" s="6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7"/>
      <c r="AY47" s="112">
        <f>AI47-S47</f>
        <v>0</v>
      </c>
      <c r="AZ47" s="113"/>
      <c r="BA47" s="113"/>
      <c r="BB47" s="113"/>
      <c r="BC47" s="113"/>
      <c r="BD47" s="114"/>
      <c r="BE47" s="114"/>
      <c r="BF47" s="114"/>
      <c r="BG47" s="114"/>
      <c r="BH47" s="114"/>
      <c r="BI47" s="114"/>
      <c r="BJ47" s="114"/>
      <c r="BK47" s="114"/>
      <c r="BL47" s="114"/>
      <c r="BM47" s="114"/>
      <c r="BN47" s="115"/>
      <c r="BO47" s="9"/>
      <c r="BP47" s="9"/>
      <c r="BQ47" s="9"/>
    </row>
    <row r="48" spans="1:79" s="25" customFormat="1" ht="15" customHeight="1" x14ac:dyDescent="0.25">
      <c r="A48" s="60" t="s">
        <v>48</v>
      </c>
      <c r="B48" s="60"/>
      <c r="C48" s="61" t="s">
        <v>52</v>
      </c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120">
        <v>0</v>
      </c>
      <c r="T48" s="121"/>
      <c r="U48" s="121"/>
      <c r="V48" s="121"/>
      <c r="W48" s="121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5"/>
      <c r="AI48" s="64">
        <v>0</v>
      </c>
      <c r="AJ48" s="65"/>
      <c r="AK48" s="65"/>
      <c r="AL48" s="65"/>
      <c r="AM48" s="65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7"/>
      <c r="AY48" s="112">
        <f>AI48-S48</f>
        <v>0</v>
      </c>
      <c r="AZ48" s="113"/>
      <c r="BA48" s="113"/>
      <c r="BB48" s="113"/>
      <c r="BC48" s="113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5"/>
      <c r="BO48" s="9"/>
      <c r="BP48" s="9"/>
      <c r="BQ48" s="9"/>
    </row>
    <row r="49" spans="1:80" ht="15.75" customHeight="1" x14ac:dyDescent="0.2">
      <c r="A49" s="202" t="s">
        <v>137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6"/>
      <c r="AF49" s="176"/>
      <c r="AG49" s="176"/>
      <c r="AH49" s="176"/>
      <c r="AI49" s="176"/>
      <c r="AJ49" s="176"/>
      <c r="AK49" s="176"/>
      <c r="AL49" s="176"/>
      <c r="AM49" s="176"/>
      <c r="AN49" s="176"/>
      <c r="AO49" s="176"/>
      <c r="AP49" s="176"/>
      <c r="AQ49" s="176"/>
      <c r="AR49" s="176"/>
      <c r="AS49" s="176"/>
      <c r="AT49" s="176"/>
      <c r="AU49" s="176"/>
      <c r="AV49" s="176"/>
      <c r="AW49" s="176"/>
      <c r="AX49" s="176"/>
      <c r="AY49" s="176"/>
      <c r="AZ49" s="176"/>
      <c r="BA49" s="176"/>
      <c r="BB49" s="176"/>
      <c r="BC49" s="176"/>
      <c r="BD49" s="176"/>
      <c r="BE49" s="176"/>
      <c r="BF49" s="176"/>
      <c r="BG49" s="176"/>
      <c r="BH49" s="176"/>
      <c r="BI49" s="176"/>
      <c r="BJ49" s="176"/>
      <c r="BK49" s="176"/>
      <c r="BL49" s="176"/>
      <c r="BM49" s="176"/>
      <c r="BN49" s="177"/>
      <c r="BO49" s="6"/>
      <c r="BP49" s="6"/>
      <c r="BQ49" s="6"/>
    </row>
    <row r="50" spans="1:80" s="27" customFormat="1" ht="15.75" customHeight="1" x14ac:dyDescent="0.25">
      <c r="A50" s="119" t="s">
        <v>23</v>
      </c>
      <c r="B50" s="119"/>
      <c r="C50" s="83" t="s">
        <v>53</v>
      </c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62" t="s">
        <v>41</v>
      </c>
      <c r="T50" s="63"/>
      <c r="U50" s="63"/>
      <c r="V50" s="63"/>
      <c r="W50" s="63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9"/>
      <c r="AI50" s="116">
        <f>AI52+AI53</f>
        <v>0</v>
      </c>
      <c r="AJ50" s="117"/>
      <c r="AK50" s="117"/>
      <c r="AL50" s="117"/>
      <c r="AM50" s="117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3"/>
      <c r="AY50" s="62" t="s">
        <v>41</v>
      </c>
      <c r="AZ50" s="63"/>
      <c r="BA50" s="63"/>
      <c r="BB50" s="63"/>
      <c r="BC50" s="63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9"/>
      <c r="BO50" s="26"/>
      <c r="BP50" s="26"/>
      <c r="BQ50" s="26"/>
    </row>
    <row r="51" spans="1:80" ht="15" customHeight="1" x14ac:dyDescent="0.2">
      <c r="A51" s="81" t="s">
        <v>88</v>
      </c>
      <c r="B51" s="144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5"/>
      <c r="BO51" s="6"/>
      <c r="BP51" s="6"/>
      <c r="BQ51" s="6"/>
    </row>
    <row r="52" spans="1:80" s="25" customFormat="1" ht="15.75" customHeight="1" x14ac:dyDescent="0.25">
      <c r="A52" s="60" t="s">
        <v>54</v>
      </c>
      <c r="B52" s="60"/>
      <c r="C52" s="61" t="s">
        <v>43</v>
      </c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2" t="s">
        <v>41</v>
      </c>
      <c r="T52" s="63"/>
      <c r="U52" s="63"/>
      <c r="V52" s="63"/>
      <c r="W52" s="63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9"/>
      <c r="AI52" s="64">
        <v>0</v>
      </c>
      <c r="AJ52" s="65"/>
      <c r="AK52" s="65"/>
      <c r="AL52" s="65"/>
      <c r="AM52" s="65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7"/>
      <c r="AY52" s="62" t="s">
        <v>41</v>
      </c>
      <c r="AZ52" s="63"/>
      <c r="BA52" s="63"/>
      <c r="BB52" s="63"/>
      <c r="BC52" s="63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9"/>
      <c r="BO52" s="9"/>
      <c r="BP52" s="9"/>
      <c r="BQ52" s="9"/>
    </row>
    <row r="53" spans="1:80" s="25" customFormat="1" ht="15" customHeight="1" x14ac:dyDescent="0.25">
      <c r="A53" s="60" t="s">
        <v>55</v>
      </c>
      <c r="B53" s="60"/>
      <c r="C53" s="61" t="s">
        <v>56</v>
      </c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2" t="s">
        <v>41</v>
      </c>
      <c r="T53" s="63"/>
      <c r="U53" s="63"/>
      <c r="V53" s="63"/>
      <c r="W53" s="63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9"/>
      <c r="AI53" s="64">
        <v>0</v>
      </c>
      <c r="AJ53" s="65"/>
      <c r="AK53" s="65"/>
      <c r="AL53" s="65"/>
      <c r="AM53" s="65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7"/>
      <c r="AY53" s="62" t="s">
        <v>41</v>
      </c>
      <c r="AZ53" s="63"/>
      <c r="BA53" s="63"/>
      <c r="BB53" s="63"/>
      <c r="BC53" s="63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9"/>
      <c r="BO53" s="9"/>
      <c r="BP53" s="9"/>
      <c r="BQ53" s="9"/>
    </row>
    <row r="54" spans="1:80" ht="15.75" customHeight="1" x14ac:dyDescent="0.2">
      <c r="A54" s="202" t="s">
        <v>138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176"/>
      <c r="AW54" s="176"/>
      <c r="AX54" s="176"/>
      <c r="AY54" s="176"/>
      <c r="AZ54" s="176"/>
      <c r="BA54" s="176"/>
      <c r="BB54" s="176"/>
      <c r="BC54" s="176"/>
      <c r="BD54" s="176"/>
      <c r="BE54" s="176"/>
      <c r="BF54" s="176"/>
      <c r="BG54" s="176"/>
      <c r="BH54" s="176"/>
      <c r="BI54" s="176"/>
      <c r="BJ54" s="176"/>
      <c r="BK54" s="176"/>
      <c r="BL54" s="176"/>
      <c r="BM54" s="176"/>
      <c r="BN54" s="177"/>
      <c r="BO54" s="6"/>
      <c r="BP54" s="6"/>
      <c r="BQ54" s="6"/>
    </row>
    <row r="56" spans="1:80" ht="15.75" customHeight="1" x14ac:dyDescent="0.2">
      <c r="A56" s="38" t="s">
        <v>87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</row>
    <row r="57" spans="1:80" ht="8.25" customHeight="1" x14ac:dyDescent="0.2"/>
    <row r="58" spans="1:80" ht="45" customHeight="1" x14ac:dyDescent="0.2">
      <c r="A58" s="40" t="s">
        <v>3</v>
      </c>
      <c r="B58" s="146"/>
      <c r="C58" s="40" t="s">
        <v>4</v>
      </c>
      <c r="D58" s="41"/>
      <c r="E58" s="41"/>
      <c r="F58" s="41"/>
      <c r="G58" s="41"/>
      <c r="H58" s="41"/>
      <c r="I58" s="41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3"/>
      <c r="Y58" s="55" t="s">
        <v>16</v>
      </c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 t="s">
        <v>39</v>
      </c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156" t="s">
        <v>0</v>
      </c>
      <c r="BD58" s="156"/>
      <c r="BE58" s="156"/>
      <c r="BF58" s="156"/>
      <c r="BG58" s="156"/>
      <c r="BH58" s="156"/>
      <c r="BI58" s="156"/>
      <c r="BJ58" s="156"/>
      <c r="BK58" s="156"/>
      <c r="BL58" s="156"/>
      <c r="BM58" s="156"/>
      <c r="BN58" s="156"/>
      <c r="BO58" s="156"/>
      <c r="BP58" s="156"/>
      <c r="BQ58" s="156"/>
      <c r="BR58" s="8"/>
      <c r="BS58" s="8"/>
      <c r="BT58" s="8"/>
      <c r="BU58" s="8"/>
      <c r="BV58" s="8"/>
      <c r="BW58" s="8"/>
      <c r="BX58" s="8"/>
      <c r="BY58" s="8"/>
      <c r="BZ58" s="7"/>
    </row>
    <row r="59" spans="1:80" ht="32.25" customHeight="1" x14ac:dyDescent="0.2">
      <c r="A59" s="44"/>
      <c r="B59" s="147"/>
      <c r="C59" s="44"/>
      <c r="D59" s="45"/>
      <c r="E59" s="45"/>
      <c r="F59" s="45"/>
      <c r="G59" s="45"/>
      <c r="H59" s="45"/>
      <c r="I59" s="45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7"/>
      <c r="Y59" s="48" t="s">
        <v>2</v>
      </c>
      <c r="Z59" s="49"/>
      <c r="AA59" s="49"/>
      <c r="AB59" s="49"/>
      <c r="AC59" s="50"/>
      <c r="AD59" s="48" t="s">
        <v>1</v>
      </c>
      <c r="AE59" s="49"/>
      <c r="AF59" s="49"/>
      <c r="AG59" s="49"/>
      <c r="AH59" s="50"/>
      <c r="AI59" s="55" t="s">
        <v>17</v>
      </c>
      <c r="AJ59" s="55"/>
      <c r="AK59" s="55"/>
      <c r="AL59" s="55"/>
      <c r="AM59" s="55"/>
      <c r="AN59" s="55" t="s">
        <v>2</v>
      </c>
      <c r="AO59" s="55"/>
      <c r="AP59" s="55"/>
      <c r="AQ59" s="55"/>
      <c r="AR59" s="55"/>
      <c r="AS59" s="55" t="s">
        <v>1</v>
      </c>
      <c r="AT59" s="55"/>
      <c r="AU59" s="55"/>
      <c r="AV59" s="55"/>
      <c r="AW59" s="55"/>
      <c r="AX59" s="55" t="s">
        <v>17</v>
      </c>
      <c r="AY59" s="55"/>
      <c r="AZ59" s="55"/>
      <c r="BA59" s="55"/>
      <c r="BB59" s="55"/>
      <c r="BC59" s="55" t="s">
        <v>2</v>
      </c>
      <c r="BD59" s="55"/>
      <c r="BE59" s="55"/>
      <c r="BF59" s="55"/>
      <c r="BG59" s="55"/>
      <c r="BH59" s="55" t="s">
        <v>1</v>
      </c>
      <c r="BI59" s="55"/>
      <c r="BJ59" s="55"/>
      <c r="BK59" s="55"/>
      <c r="BL59" s="55"/>
      <c r="BM59" s="55" t="s">
        <v>17</v>
      </c>
      <c r="BN59" s="55"/>
      <c r="BO59" s="55"/>
      <c r="BP59" s="55"/>
      <c r="BQ59" s="55"/>
      <c r="BR59" s="2"/>
      <c r="BS59" s="2"/>
      <c r="BT59" s="2"/>
      <c r="BU59" s="2"/>
      <c r="BV59" s="2"/>
      <c r="BW59" s="2"/>
      <c r="BX59" s="2"/>
      <c r="BY59" s="2"/>
      <c r="BZ59" s="7"/>
    </row>
    <row r="60" spans="1:80" ht="15.95" customHeight="1" x14ac:dyDescent="0.2">
      <c r="A60" s="55">
        <v>1</v>
      </c>
      <c r="B60" s="55"/>
      <c r="C60" s="48">
        <v>2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50"/>
      <c r="Y60" s="55">
        <v>3</v>
      </c>
      <c r="Z60" s="55"/>
      <c r="AA60" s="55"/>
      <c r="AB60" s="55"/>
      <c r="AC60" s="55"/>
      <c r="AD60" s="55">
        <v>4</v>
      </c>
      <c r="AE60" s="55"/>
      <c r="AF60" s="55"/>
      <c r="AG60" s="55"/>
      <c r="AH60" s="55"/>
      <c r="AI60" s="55">
        <v>5</v>
      </c>
      <c r="AJ60" s="55"/>
      <c r="AK60" s="55"/>
      <c r="AL60" s="55"/>
      <c r="AM60" s="55"/>
      <c r="AN60" s="48">
        <v>6</v>
      </c>
      <c r="AO60" s="49"/>
      <c r="AP60" s="49"/>
      <c r="AQ60" s="49"/>
      <c r="AR60" s="50"/>
      <c r="AS60" s="48">
        <v>7</v>
      </c>
      <c r="AT60" s="49"/>
      <c r="AU60" s="49"/>
      <c r="AV60" s="49"/>
      <c r="AW60" s="50"/>
      <c r="AX60" s="48">
        <v>8</v>
      </c>
      <c r="AY60" s="49"/>
      <c r="AZ60" s="49"/>
      <c r="BA60" s="49"/>
      <c r="BB60" s="50"/>
      <c r="BC60" s="48">
        <v>9</v>
      </c>
      <c r="BD60" s="49"/>
      <c r="BE60" s="49"/>
      <c r="BF60" s="49"/>
      <c r="BG60" s="50"/>
      <c r="BH60" s="48">
        <v>10</v>
      </c>
      <c r="BI60" s="49"/>
      <c r="BJ60" s="49"/>
      <c r="BK60" s="49"/>
      <c r="BL60" s="50"/>
      <c r="BM60" s="48">
        <v>11</v>
      </c>
      <c r="BN60" s="49"/>
      <c r="BO60" s="49"/>
      <c r="BP60" s="49"/>
      <c r="BQ60" s="50"/>
      <c r="BR60" s="2"/>
      <c r="BS60" s="2"/>
      <c r="BT60" s="2"/>
      <c r="BU60" s="2"/>
      <c r="BV60" s="2"/>
      <c r="BW60" s="2"/>
      <c r="BX60" s="2"/>
      <c r="BY60" s="2"/>
      <c r="BZ60" s="7"/>
    </row>
    <row r="61" spans="1:80" ht="12.75" hidden="1" customHeight="1" x14ac:dyDescent="0.2">
      <c r="A61" s="39" t="s">
        <v>11</v>
      </c>
      <c r="B61" s="39"/>
      <c r="C61" s="51" t="s">
        <v>12</v>
      </c>
      <c r="D61" s="52"/>
      <c r="E61" s="52"/>
      <c r="F61" s="52"/>
      <c r="G61" s="52"/>
      <c r="H61" s="52"/>
      <c r="I61" s="52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4"/>
      <c r="Y61" s="105" t="s">
        <v>33</v>
      </c>
      <c r="Z61" s="105"/>
      <c r="AA61" s="105"/>
      <c r="AB61" s="105"/>
      <c r="AC61" s="105"/>
      <c r="AD61" s="105" t="s">
        <v>91</v>
      </c>
      <c r="AE61" s="105"/>
      <c r="AF61" s="105"/>
      <c r="AG61" s="105"/>
      <c r="AH61" s="105"/>
      <c r="AI61" s="105" t="s">
        <v>13</v>
      </c>
      <c r="AJ61" s="105"/>
      <c r="AK61" s="105"/>
      <c r="AL61" s="105"/>
      <c r="AM61" s="105"/>
      <c r="AN61" s="105" t="s">
        <v>34</v>
      </c>
      <c r="AO61" s="105"/>
      <c r="AP61" s="105"/>
      <c r="AQ61" s="105"/>
      <c r="AR61" s="105"/>
      <c r="AS61" s="105" t="s">
        <v>19</v>
      </c>
      <c r="AT61" s="105"/>
      <c r="AU61" s="105"/>
      <c r="AV61" s="105"/>
      <c r="AW61" s="105"/>
      <c r="AX61" s="105" t="s">
        <v>13</v>
      </c>
      <c r="AY61" s="105"/>
      <c r="AZ61" s="105"/>
      <c r="BA61" s="105"/>
      <c r="BB61" s="105"/>
      <c r="BC61" s="105" t="s">
        <v>21</v>
      </c>
      <c r="BD61" s="105"/>
      <c r="BE61" s="105"/>
      <c r="BF61" s="105"/>
      <c r="BG61" s="105"/>
      <c r="BH61" s="105" t="s">
        <v>21</v>
      </c>
      <c r="BI61" s="105"/>
      <c r="BJ61" s="105"/>
      <c r="BK61" s="105"/>
      <c r="BL61" s="105"/>
      <c r="BM61" s="151" t="s">
        <v>13</v>
      </c>
      <c r="BN61" s="151"/>
      <c r="BO61" s="151"/>
      <c r="BP61" s="151"/>
      <c r="BQ61" s="151"/>
      <c r="BR61" s="10"/>
      <c r="BS61" s="10"/>
      <c r="BT61" s="7"/>
      <c r="BU61" s="7"/>
      <c r="BV61" s="7"/>
      <c r="BW61" s="7"/>
      <c r="BX61" s="7"/>
      <c r="BY61" s="7"/>
      <c r="BZ61" s="7"/>
      <c r="CA61" s="1" t="s">
        <v>93</v>
      </c>
    </row>
    <row r="62" spans="1:80" s="183" customFormat="1" ht="12.75" customHeight="1" x14ac:dyDescent="0.2">
      <c r="A62" s="82"/>
      <c r="B62" s="82"/>
      <c r="C62" s="184" t="s">
        <v>108</v>
      </c>
      <c r="D62" s="187"/>
      <c r="E62" s="187"/>
      <c r="F62" s="187"/>
      <c r="G62" s="187"/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  <c r="AH62" s="187"/>
      <c r="AI62" s="187"/>
      <c r="AJ62" s="187"/>
      <c r="AK62" s="187"/>
      <c r="AL62" s="187"/>
      <c r="AM62" s="187"/>
      <c r="AN62" s="187"/>
      <c r="AO62" s="187"/>
      <c r="AP62" s="187"/>
      <c r="AQ62" s="187"/>
      <c r="AR62" s="187"/>
      <c r="AS62" s="187"/>
      <c r="AT62" s="187"/>
      <c r="AU62" s="187"/>
      <c r="AV62" s="187"/>
      <c r="AW62" s="187"/>
      <c r="AX62" s="187"/>
      <c r="AY62" s="187"/>
      <c r="AZ62" s="187"/>
      <c r="BA62" s="187"/>
      <c r="BB62" s="187"/>
      <c r="BC62" s="187"/>
      <c r="BD62" s="187"/>
      <c r="BE62" s="187"/>
      <c r="BF62" s="187"/>
      <c r="BG62" s="187"/>
      <c r="BH62" s="187"/>
      <c r="BI62" s="187"/>
      <c r="BJ62" s="187"/>
      <c r="BK62" s="187"/>
      <c r="BL62" s="187"/>
      <c r="BM62" s="187"/>
      <c r="BN62" s="187"/>
      <c r="BO62" s="187"/>
      <c r="BP62" s="187"/>
      <c r="BQ62" s="188"/>
      <c r="BR62" s="181"/>
      <c r="BS62" s="181"/>
      <c r="BT62" s="181"/>
      <c r="BU62" s="181"/>
      <c r="BV62" s="181"/>
      <c r="BW62" s="181"/>
      <c r="BX62" s="181"/>
      <c r="BY62" s="181"/>
      <c r="BZ62" s="182"/>
      <c r="CA62" s="183" t="s">
        <v>94</v>
      </c>
      <c r="CB62" s="183" t="s">
        <v>109</v>
      </c>
    </row>
    <row r="63" spans="1:80" s="183" customFormat="1" x14ac:dyDescent="0.2">
      <c r="A63" s="82"/>
      <c r="B63" s="82"/>
      <c r="C63" s="178" t="s">
        <v>110</v>
      </c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80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7"/>
      <c r="BK63" s="97"/>
      <c r="BL63" s="97"/>
      <c r="BM63" s="97"/>
      <c r="BN63" s="97"/>
      <c r="BO63" s="97"/>
      <c r="BP63" s="97"/>
      <c r="BQ63" s="97"/>
      <c r="BR63" s="181"/>
      <c r="BS63" s="181"/>
      <c r="BT63" s="181"/>
      <c r="BU63" s="181"/>
      <c r="BV63" s="181"/>
      <c r="BW63" s="181"/>
      <c r="BX63" s="181"/>
      <c r="BY63" s="181"/>
      <c r="BZ63" s="182"/>
    </row>
    <row r="64" spans="1:80" s="30" customFormat="1" ht="25.5" customHeight="1" x14ac:dyDescent="0.2">
      <c r="A64" s="88"/>
      <c r="B64" s="88"/>
      <c r="C64" s="175" t="s">
        <v>111</v>
      </c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5"/>
      <c r="O64" s="185"/>
      <c r="P64" s="185"/>
      <c r="Q64" s="185"/>
      <c r="R64" s="185"/>
      <c r="S64" s="185"/>
      <c r="T64" s="185"/>
      <c r="U64" s="185"/>
      <c r="V64" s="185"/>
      <c r="W64" s="185"/>
      <c r="X64" s="186"/>
      <c r="Y64" s="95">
        <v>1000000</v>
      </c>
      <c r="Z64" s="95"/>
      <c r="AA64" s="95"/>
      <c r="AB64" s="95"/>
      <c r="AC64" s="95"/>
      <c r="AD64" s="95">
        <v>0</v>
      </c>
      <c r="AE64" s="95"/>
      <c r="AF64" s="95"/>
      <c r="AG64" s="95"/>
      <c r="AH64" s="95"/>
      <c r="AI64" s="95">
        <v>1000000</v>
      </c>
      <c r="AJ64" s="95"/>
      <c r="AK64" s="95"/>
      <c r="AL64" s="95"/>
      <c r="AM64" s="95"/>
      <c r="AN64" s="95">
        <v>1000000</v>
      </c>
      <c r="AO64" s="95"/>
      <c r="AP64" s="95"/>
      <c r="AQ64" s="95"/>
      <c r="AR64" s="95"/>
      <c r="AS64" s="95">
        <v>0</v>
      </c>
      <c r="AT64" s="95"/>
      <c r="AU64" s="95"/>
      <c r="AV64" s="95"/>
      <c r="AW64" s="95"/>
      <c r="AX64" s="95">
        <v>1000000</v>
      </c>
      <c r="AY64" s="95"/>
      <c r="AZ64" s="95"/>
      <c r="BA64" s="95"/>
      <c r="BB64" s="95"/>
      <c r="BC64" s="95">
        <f>AN64-Y64</f>
        <v>0</v>
      </c>
      <c r="BD64" s="95"/>
      <c r="BE64" s="95"/>
      <c r="BF64" s="95"/>
      <c r="BG64" s="95"/>
      <c r="BH64" s="95">
        <f>AS64-AD64</f>
        <v>0</v>
      </c>
      <c r="BI64" s="95"/>
      <c r="BJ64" s="95"/>
      <c r="BK64" s="95"/>
      <c r="BL64" s="95"/>
      <c r="BM64" s="95">
        <v>0</v>
      </c>
      <c r="BN64" s="95"/>
      <c r="BO64" s="95"/>
      <c r="BP64" s="95"/>
      <c r="BQ64" s="95"/>
      <c r="BR64" s="31"/>
      <c r="BS64" s="31"/>
      <c r="BT64" s="31"/>
      <c r="BU64" s="31"/>
      <c r="BV64" s="31"/>
      <c r="BW64" s="31"/>
      <c r="BX64" s="31"/>
      <c r="BY64" s="31"/>
      <c r="BZ64" s="36"/>
    </row>
    <row r="65" spans="1:107" s="183" customFormat="1" x14ac:dyDescent="0.2">
      <c r="A65" s="82"/>
      <c r="B65" s="82"/>
      <c r="C65" s="178" t="s">
        <v>112</v>
      </c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80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7"/>
      <c r="BR65" s="181"/>
      <c r="BS65" s="181"/>
      <c r="BT65" s="181"/>
      <c r="BU65" s="181"/>
      <c r="BV65" s="181"/>
      <c r="BW65" s="181"/>
      <c r="BX65" s="181"/>
      <c r="BY65" s="181"/>
      <c r="BZ65" s="182"/>
    </row>
    <row r="66" spans="1:107" s="30" customFormat="1" ht="25.5" customHeight="1" x14ac:dyDescent="0.2">
      <c r="A66" s="88"/>
      <c r="B66" s="88"/>
      <c r="C66" s="175" t="s">
        <v>113</v>
      </c>
      <c r="D66" s="185"/>
      <c r="E66" s="185"/>
      <c r="F66" s="185"/>
      <c r="G66" s="185"/>
      <c r="H66" s="185"/>
      <c r="I66" s="185"/>
      <c r="J66" s="185"/>
      <c r="K66" s="185"/>
      <c r="L66" s="185"/>
      <c r="M66" s="185"/>
      <c r="N66" s="185"/>
      <c r="O66" s="185"/>
      <c r="P66" s="185"/>
      <c r="Q66" s="185"/>
      <c r="R66" s="185"/>
      <c r="S66" s="185"/>
      <c r="T66" s="185"/>
      <c r="U66" s="185"/>
      <c r="V66" s="185"/>
      <c r="W66" s="185"/>
      <c r="X66" s="186"/>
      <c r="Y66" s="95">
        <v>1</v>
      </c>
      <c r="Z66" s="95"/>
      <c r="AA66" s="95"/>
      <c r="AB66" s="95"/>
      <c r="AC66" s="95"/>
      <c r="AD66" s="95">
        <v>0</v>
      </c>
      <c r="AE66" s="95"/>
      <c r="AF66" s="95"/>
      <c r="AG66" s="95"/>
      <c r="AH66" s="95"/>
      <c r="AI66" s="95">
        <v>1</v>
      </c>
      <c r="AJ66" s="95"/>
      <c r="AK66" s="95"/>
      <c r="AL66" s="95"/>
      <c r="AM66" s="95"/>
      <c r="AN66" s="95">
        <v>1</v>
      </c>
      <c r="AO66" s="95"/>
      <c r="AP66" s="95"/>
      <c r="AQ66" s="95"/>
      <c r="AR66" s="95"/>
      <c r="AS66" s="95">
        <v>0</v>
      </c>
      <c r="AT66" s="95"/>
      <c r="AU66" s="95"/>
      <c r="AV66" s="95"/>
      <c r="AW66" s="95"/>
      <c r="AX66" s="95">
        <v>1</v>
      </c>
      <c r="AY66" s="95"/>
      <c r="AZ66" s="95"/>
      <c r="BA66" s="95"/>
      <c r="BB66" s="95"/>
      <c r="BC66" s="95">
        <f>AN66-Y66</f>
        <v>0</v>
      </c>
      <c r="BD66" s="95"/>
      <c r="BE66" s="95"/>
      <c r="BF66" s="95"/>
      <c r="BG66" s="95"/>
      <c r="BH66" s="95">
        <f>AS66-AD66</f>
        <v>0</v>
      </c>
      <c r="BI66" s="95"/>
      <c r="BJ66" s="95"/>
      <c r="BK66" s="95"/>
      <c r="BL66" s="95"/>
      <c r="BM66" s="95">
        <v>0</v>
      </c>
      <c r="BN66" s="95"/>
      <c r="BO66" s="95"/>
      <c r="BP66" s="95"/>
      <c r="BQ66" s="95"/>
      <c r="BR66" s="31"/>
      <c r="BS66" s="31"/>
      <c r="BT66" s="31"/>
      <c r="BU66" s="31"/>
      <c r="BV66" s="31"/>
      <c r="BW66" s="31"/>
      <c r="BX66" s="31"/>
      <c r="BY66" s="31"/>
      <c r="BZ66" s="36"/>
    </row>
    <row r="67" spans="1:107" s="30" customFormat="1" ht="25.5" customHeight="1" x14ac:dyDescent="0.2">
      <c r="A67" s="88"/>
      <c r="B67" s="88"/>
      <c r="C67" s="175" t="s">
        <v>114</v>
      </c>
      <c r="D67" s="185"/>
      <c r="E67" s="185"/>
      <c r="F67" s="185"/>
      <c r="G67" s="185"/>
      <c r="H67" s="185"/>
      <c r="I67" s="185"/>
      <c r="J67" s="185"/>
      <c r="K67" s="185"/>
      <c r="L67" s="185"/>
      <c r="M67" s="185"/>
      <c r="N67" s="185"/>
      <c r="O67" s="185"/>
      <c r="P67" s="185"/>
      <c r="Q67" s="185"/>
      <c r="R67" s="185"/>
      <c r="S67" s="185"/>
      <c r="T67" s="185"/>
      <c r="U67" s="185"/>
      <c r="V67" s="185"/>
      <c r="W67" s="185"/>
      <c r="X67" s="186"/>
      <c r="Y67" s="95">
        <v>23890</v>
      </c>
      <c r="Z67" s="95"/>
      <c r="AA67" s="95"/>
      <c r="AB67" s="95"/>
      <c r="AC67" s="95"/>
      <c r="AD67" s="95">
        <v>0</v>
      </c>
      <c r="AE67" s="95"/>
      <c r="AF67" s="95"/>
      <c r="AG67" s="95"/>
      <c r="AH67" s="95"/>
      <c r="AI67" s="95">
        <v>23890</v>
      </c>
      <c r="AJ67" s="95"/>
      <c r="AK67" s="95"/>
      <c r="AL67" s="95"/>
      <c r="AM67" s="95"/>
      <c r="AN67" s="95">
        <v>23890</v>
      </c>
      <c r="AO67" s="95"/>
      <c r="AP67" s="95"/>
      <c r="AQ67" s="95"/>
      <c r="AR67" s="95"/>
      <c r="AS67" s="95">
        <v>0</v>
      </c>
      <c r="AT67" s="95"/>
      <c r="AU67" s="95"/>
      <c r="AV67" s="95"/>
      <c r="AW67" s="95"/>
      <c r="AX67" s="95">
        <v>23890</v>
      </c>
      <c r="AY67" s="95"/>
      <c r="AZ67" s="95"/>
      <c r="BA67" s="95"/>
      <c r="BB67" s="95"/>
      <c r="BC67" s="95">
        <f>AN67-Y67</f>
        <v>0</v>
      </c>
      <c r="BD67" s="95"/>
      <c r="BE67" s="95"/>
      <c r="BF67" s="95"/>
      <c r="BG67" s="95"/>
      <c r="BH67" s="95">
        <f>AS67-AD67</f>
        <v>0</v>
      </c>
      <c r="BI67" s="95"/>
      <c r="BJ67" s="95"/>
      <c r="BK67" s="95"/>
      <c r="BL67" s="95"/>
      <c r="BM67" s="95">
        <v>0</v>
      </c>
      <c r="BN67" s="95"/>
      <c r="BO67" s="95"/>
      <c r="BP67" s="95"/>
      <c r="BQ67" s="95"/>
      <c r="BR67" s="31"/>
      <c r="BS67" s="31"/>
      <c r="BT67" s="31"/>
      <c r="BU67" s="31"/>
      <c r="BV67" s="31"/>
      <c r="BW67" s="31"/>
      <c r="BX67" s="31"/>
      <c r="BY67" s="31"/>
      <c r="BZ67" s="36"/>
    </row>
    <row r="68" spans="1:107" s="30" customFormat="1" ht="25.5" customHeight="1" x14ac:dyDescent="0.2">
      <c r="A68" s="88"/>
      <c r="B68" s="88"/>
      <c r="C68" s="175" t="s">
        <v>115</v>
      </c>
      <c r="D68" s="185"/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5"/>
      <c r="P68" s="185"/>
      <c r="Q68" s="185"/>
      <c r="R68" s="185"/>
      <c r="S68" s="185"/>
      <c r="T68" s="185"/>
      <c r="U68" s="185"/>
      <c r="V68" s="185"/>
      <c r="W68" s="185"/>
      <c r="X68" s="186"/>
      <c r="Y68" s="95">
        <v>35827</v>
      </c>
      <c r="Z68" s="95"/>
      <c r="AA68" s="95"/>
      <c r="AB68" s="95"/>
      <c r="AC68" s="95"/>
      <c r="AD68" s="95">
        <v>0</v>
      </c>
      <c r="AE68" s="95"/>
      <c r="AF68" s="95"/>
      <c r="AG68" s="95"/>
      <c r="AH68" s="95"/>
      <c r="AI68" s="95">
        <v>35827</v>
      </c>
      <c r="AJ68" s="95"/>
      <c r="AK68" s="95"/>
      <c r="AL68" s="95"/>
      <c r="AM68" s="95"/>
      <c r="AN68" s="95">
        <v>35827</v>
      </c>
      <c r="AO68" s="95"/>
      <c r="AP68" s="95"/>
      <c r="AQ68" s="95"/>
      <c r="AR68" s="95"/>
      <c r="AS68" s="95">
        <v>0</v>
      </c>
      <c r="AT68" s="95"/>
      <c r="AU68" s="95"/>
      <c r="AV68" s="95"/>
      <c r="AW68" s="95"/>
      <c r="AX68" s="95">
        <v>35827</v>
      </c>
      <c r="AY68" s="95"/>
      <c r="AZ68" s="95"/>
      <c r="BA68" s="95"/>
      <c r="BB68" s="95"/>
      <c r="BC68" s="95">
        <f>AN68-Y68</f>
        <v>0</v>
      </c>
      <c r="BD68" s="95"/>
      <c r="BE68" s="95"/>
      <c r="BF68" s="95"/>
      <c r="BG68" s="95"/>
      <c r="BH68" s="95">
        <f>AS68-AD68</f>
        <v>0</v>
      </c>
      <c r="BI68" s="95"/>
      <c r="BJ68" s="95"/>
      <c r="BK68" s="95"/>
      <c r="BL68" s="95"/>
      <c r="BM68" s="95">
        <v>0</v>
      </c>
      <c r="BN68" s="95"/>
      <c r="BO68" s="95"/>
      <c r="BP68" s="95"/>
      <c r="BQ68" s="95"/>
      <c r="BR68" s="31"/>
      <c r="BS68" s="31"/>
      <c r="BT68" s="31"/>
      <c r="BU68" s="31"/>
      <c r="BV68" s="31"/>
      <c r="BW68" s="31"/>
      <c r="BX68" s="31"/>
      <c r="BY68" s="31"/>
      <c r="BZ68" s="36"/>
    </row>
    <row r="69" spans="1:107" s="183" customFormat="1" x14ac:dyDescent="0.2">
      <c r="A69" s="82"/>
      <c r="B69" s="82"/>
      <c r="C69" s="178" t="s">
        <v>116</v>
      </c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80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181"/>
      <c r="BS69" s="181"/>
      <c r="BT69" s="181"/>
      <c r="BU69" s="181"/>
      <c r="BV69" s="181"/>
      <c r="BW69" s="181"/>
      <c r="BX69" s="181"/>
      <c r="BY69" s="181"/>
      <c r="BZ69" s="182"/>
    </row>
    <row r="70" spans="1:107" s="30" customFormat="1" ht="25.5" customHeight="1" x14ac:dyDescent="0.2">
      <c r="A70" s="88"/>
      <c r="B70" s="88"/>
      <c r="C70" s="175" t="s">
        <v>117</v>
      </c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5"/>
      <c r="O70" s="185"/>
      <c r="P70" s="185"/>
      <c r="Q70" s="185"/>
      <c r="R70" s="185"/>
      <c r="S70" s="185"/>
      <c r="T70" s="185"/>
      <c r="U70" s="185"/>
      <c r="V70" s="185"/>
      <c r="W70" s="185"/>
      <c r="X70" s="186"/>
      <c r="Y70" s="95">
        <v>83333.33</v>
      </c>
      <c r="Z70" s="95"/>
      <c r="AA70" s="95"/>
      <c r="AB70" s="95"/>
      <c r="AC70" s="95"/>
      <c r="AD70" s="95">
        <v>0</v>
      </c>
      <c r="AE70" s="95"/>
      <c r="AF70" s="95"/>
      <c r="AG70" s="95"/>
      <c r="AH70" s="95"/>
      <c r="AI70" s="95">
        <v>83333.33</v>
      </c>
      <c r="AJ70" s="95"/>
      <c r="AK70" s="95"/>
      <c r="AL70" s="95"/>
      <c r="AM70" s="95"/>
      <c r="AN70" s="95">
        <v>83333.33</v>
      </c>
      <c r="AO70" s="95"/>
      <c r="AP70" s="95"/>
      <c r="AQ70" s="95"/>
      <c r="AR70" s="95"/>
      <c r="AS70" s="95">
        <v>0</v>
      </c>
      <c r="AT70" s="95"/>
      <c r="AU70" s="95"/>
      <c r="AV70" s="95"/>
      <c r="AW70" s="95"/>
      <c r="AX70" s="95">
        <v>83333.33</v>
      </c>
      <c r="AY70" s="95"/>
      <c r="AZ70" s="95"/>
      <c r="BA70" s="95"/>
      <c r="BB70" s="95"/>
      <c r="BC70" s="95">
        <f>AN70-Y70</f>
        <v>0</v>
      </c>
      <c r="BD70" s="95"/>
      <c r="BE70" s="95"/>
      <c r="BF70" s="95"/>
      <c r="BG70" s="95"/>
      <c r="BH70" s="95">
        <f>AS70-AD70</f>
        <v>0</v>
      </c>
      <c r="BI70" s="95"/>
      <c r="BJ70" s="95"/>
      <c r="BK70" s="95"/>
      <c r="BL70" s="95"/>
      <c r="BM70" s="95">
        <v>0</v>
      </c>
      <c r="BN70" s="95"/>
      <c r="BO70" s="95"/>
      <c r="BP70" s="95"/>
      <c r="BQ70" s="95"/>
      <c r="BR70" s="31"/>
      <c r="BS70" s="31"/>
      <c r="BT70" s="31"/>
      <c r="BU70" s="31"/>
      <c r="BV70" s="31"/>
      <c r="BW70" s="31"/>
      <c r="BX70" s="31"/>
      <c r="BY70" s="31"/>
      <c r="BZ70" s="36"/>
    </row>
    <row r="71" spans="1:107" s="183" customFormat="1" x14ac:dyDescent="0.2">
      <c r="A71" s="82"/>
      <c r="B71" s="82"/>
      <c r="C71" s="178" t="s">
        <v>118</v>
      </c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179"/>
      <c r="Q71" s="179"/>
      <c r="R71" s="179"/>
      <c r="S71" s="179"/>
      <c r="T71" s="179"/>
      <c r="U71" s="179"/>
      <c r="V71" s="179"/>
      <c r="W71" s="179"/>
      <c r="X71" s="180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181"/>
      <c r="BS71" s="181"/>
      <c r="BT71" s="181"/>
      <c r="BU71" s="181"/>
      <c r="BV71" s="181"/>
      <c r="BW71" s="181"/>
      <c r="BX71" s="181"/>
      <c r="BY71" s="181"/>
      <c r="BZ71" s="182"/>
    </row>
    <row r="72" spans="1:107" s="30" customFormat="1" ht="12.75" customHeight="1" x14ac:dyDescent="0.2">
      <c r="A72" s="88"/>
      <c r="B72" s="88"/>
      <c r="C72" s="175" t="s">
        <v>119</v>
      </c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85"/>
      <c r="O72" s="185"/>
      <c r="P72" s="185"/>
      <c r="Q72" s="185"/>
      <c r="R72" s="185"/>
      <c r="S72" s="185"/>
      <c r="T72" s="185"/>
      <c r="U72" s="185"/>
      <c r="V72" s="185"/>
      <c r="W72" s="185"/>
      <c r="X72" s="186"/>
      <c r="Y72" s="95">
        <v>100</v>
      </c>
      <c r="Z72" s="95"/>
      <c r="AA72" s="95"/>
      <c r="AB72" s="95"/>
      <c r="AC72" s="95"/>
      <c r="AD72" s="95">
        <v>0</v>
      </c>
      <c r="AE72" s="95"/>
      <c r="AF72" s="95"/>
      <c r="AG72" s="95"/>
      <c r="AH72" s="95"/>
      <c r="AI72" s="95">
        <v>100</v>
      </c>
      <c r="AJ72" s="95"/>
      <c r="AK72" s="95"/>
      <c r="AL72" s="95"/>
      <c r="AM72" s="95"/>
      <c r="AN72" s="95">
        <v>100</v>
      </c>
      <c r="AO72" s="95"/>
      <c r="AP72" s="95"/>
      <c r="AQ72" s="95"/>
      <c r="AR72" s="95"/>
      <c r="AS72" s="95">
        <v>0</v>
      </c>
      <c r="AT72" s="95"/>
      <c r="AU72" s="95"/>
      <c r="AV72" s="95"/>
      <c r="AW72" s="95"/>
      <c r="AX72" s="95">
        <v>100</v>
      </c>
      <c r="AY72" s="95"/>
      <c r="AZ72" s="95"/>
      <c r="BA72" s="95"/>
      <c r="BB72" s="95"/>
      <c r="BC72" s="95">
        <f>AN72-Y72</f>
        <v>0</v>
      </c>
      <c r="BD72" s="95"/>
      <c r="BE72" s="95"/>
      <c r="BF72" s="95"/>
      <c r="BG72" s="95"/>
      <c r="BH72" s="95">
        <f>AS72-AD72</f>
        <v>0</v>
      </c>
      <c r="BI72" s="95"/>
      <c r="BJ72" s="95"/>
      <c r="BK72" s="95"/>
      <c r="BL72" s="95"/>
      <c r="BM72" s="95">
        <v>0</v>
      </c>
      <c r="BN72" s="95"/>
      <c r="BO72" s="95"/>
      <c r="BP72" s="95"/>
      <c r="BQ72" s="95"/>
      <c r="BR72" s="31"/>
      <c r="BS72" s="31"/>
      <c r="BT72" s="31"/>
      <c r="BU72" s="31"/>
      <c r="BV72" s="31"/>
      <c r="BW72" s="31"/>
      <c r="BX72" s="31"/>
      <c r="BY72" s="31"/>
      <c r="BZ72" s="36"/>
    </row>
    <row r="73" spans="1:107" ht="12" customHeight="1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</row>
    <row r="74" spans="1:107" ht="15.75" customHeight="1" x14ac:dyDescent="0.2">
      <c r="A74" s="38" t="s">
        <v>105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</row>
    <row r="75" spans="1:107" ht="15.75" customHeight="1" x14ac:dyDescent="0.2">
      <c r="A75" s="203" t="s">
        <v>148</v>
      </c>
      <c r="B75" s="176"/>
      <c r="C75" s="176"/>
      <c r="D75" s="176"/>
      <c r="E75" s="176"/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  <c r="W75" s="176"/>
      <c r="X75" s="176"/>
      <c r="Y75" s="176"/>
      <c r="Z75" s="176"/>
      <c r="AA75" s="176"/>
      <c r="AB75" s="176"/>
      <c r="AC75" s="176"/>
      <c r="AD75" s="176"/>
      <c r="AE75" s="176"/>
      <c r="AF75" s="176"/>
      <c r="AG75" s="176"/>
      <c r="AH75" s="176"/>
      <c r="AI75" s="176"/>
      <c r="AJ75" s="176"/>
      <c r="AK75" s="176"/>
      <c r="AL75" s="176"/>
      <c r="AM75" s="176"/>
      <c r="AN75" s="176"/>
      <c r="AO75" s="176"/>
      <c r="AP75" s="176"/>
      <c r="AQ75" s="176"/>
      <c r="AR75" s="176"/>
      <c r="AS75" s="176"/>
      <c r="AT75" s="176"/>
      <c r="AU75" s="176"/>
      <c r="AV75" s="176"/>
      <c r="AW75" s="176"/>
      <c r="AX75" s="176"/>
      <c r="AY75" s="176"/>
      <c r="AZ75" s="176"/>
      <c r="BA75" s="176"/>
      <c r="BB75" s="176"/>
      <c r="BC75" s="176"/>
      <c r="BD75" s="176"/>
      <c r="BE75" s="176"/>
      <c r="BF75" s="176"/>
      <c r="BG75" s="176"/>
      <c r="BH75" s="176"/>
      <c r="BI75" s="176"/>
      <c r="BJ75" s="176"/>
      <c r="BK75" s="176"/>
      <c r="BL75" s="176"/>
      <c r="BM75" s="176"/>
      <c r="BN75" s="177"/>
      <c r="BO75" s="6"/>
      <c r="BP75" s="6"/>
      <c r="BQ75" s="6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</row>
    <row r="76" spans="1:107" ht="12" customHeight="1" x14ac:dyDescent="0.2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</row>
    <row r="77" spans="1:107" ht="15.75" customHeight="1" x14ac:dyDescent="0.2">
      <c r="A77" s="38" t="s">
        <v>57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</row>
    <row r="78" spans="1:107" ht="15" customHeight="1" x14ac:dyDescent="0.2">
      <c r="A78" s="101" t="s">
        <v>128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101"/>
      <c r="BA78" s="101"/>
      <c r="BB78" s="101"/>
      <c r="BC78" s="101"/>
      <c r="BD78" s="101"/>
      <c r="BE78" s="101"/>
      <c r="BF78" s="101"/>
      <c r="BG78" s="101"/>
      <c r="BH78" s="101"/>
      <c r="BI78" s="101"/>
      <c r="BJ78" s="101"/>
      <c r="BK78" s="101"/>
      <c r="BL78" s="101"/>
      <c r="BM78" s="101"/>
      <c r="BN78" s="101"/>
      <c r="BO78" s="101"/>
      <c r="BP78" s="101"/>
      <c r="BQ78" s="101"/>
    </row>
    <row r="79" spans="1:107" ht="48" customHeight="1" x14ac:dyDescent="0.2">
      <c r="A79" s="55" t="s">
        <v>3</v>
      </c>
      <c r="B79" s="55"/>
      <c r="C79" s="55" t="s">
        <v>4</v>
      </c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 t="s">
        <v>58</v>
      </c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 t="s">
        <v>59</v>
      </c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 t="s">
        <v>60</v>
      </c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107" ht="29.1" customHeight="1" x14ac:dyDescent="0.2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 t="s">
        <v>2</v>
      </c>
      <c r="AB80" s="55"/>
      <c r="AC80" s="55"/>
      <c r="AD80" s="55"/>
      <c r="AE80" s="55"/>
      <c r="AF80" s="55" t="s">
        <v>1</v>
      </c>
      <c r="AG80" s="55"/>
      <c r="AH80" s="55"/>
      <c r="AI80" s="55"/>
      <c r="AJ80" s="55"/>
      <c r="AK80" s="55" t="s">
        <v>17</v>
      </c>
      <c r="AL80" s="55"/>
      <c r="AM80" s="55"/>
      <c r="AN80" s="55"/>
      <c r="AO80" s="55"/>
      <c r="AP80" s="55" t="s">
        <v>2</v>
      </c>
      <c r="AQ80" s="55"/>
      <c r="AR80" s="55"/>
      <c r="AS80" s="55"/>
      <c r="AT80" s="55"/>
      <c r="AU80" s="55" t="s">
        <v>1</v>
      </c>
      <c r="AV80" s="55"/>
      <c r="AW80" s="55"/>
      <c r="AX80" s="55"/>
      <c r="AY80" s="55"/>
      <c r="AZ80" s="55" t="s">
        <v>17</v>
      </c>
      <c r="BA80" s="55"/>
      <c r="BB80" s="55"/>
      <c r="BC80" s="55"/>
      <c r="BD80" s="55" t="s">
        <v>2</v>
      </c>
      <c r="BE80" s="55"/>
      <c r="BF80" s="55"/>
      <c r="BG80" s="55"/>
      <c r="BH80" s="55"/>
      <c r="BI80" s="55" t="s">
        <v>1</v>
      </c>
      <c r="BJ80" s="55"/>
      <c r="BK80" s="55"/>
      <c r="BL80" s="55"/>
      <c r="BM80" s="55"/>
      <c r="BN80" s="55" t="s">
        <v>18</v>
      </c>
      <c r="BO80" s="55"/>
      <c r="BP80" s="55"/>
      <c r="BQ80" s="55"/>
    </row>
    <row r="81" spans="1:80" ht="15.95" customHeight="1" x14ac:dyDescent="0.2">
      <c r="A81" s="108">
        <v>1</v>
      </c>
      <c r="B81" s="108"/>
      <c r="C81" s="108">
        <v>2</v>
      </c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9">
        <v>3</v>
      </c>
      <c r="AB81" s="110"/>
      <c r="AC81" s="110"/>
      <c r="AD81" s="110"/>
      <c r="AE81" s="111"/>
      <c r="AF81" s="109">
        <v>4</v>
      </c>
      <c r="AG81" s="110"/>
      <c r="AH81" s="110"/>
      <c r="AI81" s="110"/>
      <c r="AJ81" s="111"/>
      <c r="AK81" s="109">
        <v>5</v>
      </c>
      <c r="AL81" s="110"/>
      <c r="AM81" s="110"/>
      <c r="AN81" s="110"/>
      <c r="AO81" s="111"/>
      <c r="AP81" s="109">
        <v>6</v>
      </c>
      <c r="AQ81" s="110"/>
      <c r="AR81" s="110"/>
      <c r="AS81" s="110"/>
      <c r="AT81" s="111"/>
      <c r="AU81" s="109">
        <v>7</v>
      </c>
      <c r="AV81" s="110"/>
      <c r="AW81" s="110"/>
      <c r="AX81" s="110"/>
      <c r="AY81" s="111"/>
      <c r="AZ81" s="109">
        <v>8</v>
      </c>
      <c r="BA81" s="110"/>
      <c r="BB81" s="110"/>
      <c r="BC81" s="111"/>
      <c r="BD81" s="109">
        <v>9</v>
      </c>
      <c r="BE81" s="110"/>
      <c r="BF81" s="110"/>
      <c r="BG81" s="110"/>
      <c r="BH81" s="111"/>
      <c r="BI81" s="108">
        <v>10</v>
      </c>
      <c r="BJ81" s="108"/>
      <c r="BK81" s="108"/>
      <c r="BL81" s="108"/>
      <c r="BM81" s="108"/>
      <c r="BN81" s="108">
        <v>11</v>
      </c>
      <c r="BO81" s="108"/>
      <c r="BP81" s="108"/>
      <c r="BQ81" s="108"/>
    </row>
    <row r="82" spans="1:80" ht="15.75" hidden="1" customHeight="1" x14ac:dyDescent="0.2">
      <c r="A82" s="39" t="s">
        <v>11</v>
      </c>
      <c r="B82" s="39"/>
      <c r="C82" s="103" t="s">
        <v>12</v>
      </c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4"/>
      <c r="AA82" s="105" t="s">
        <v>33</v>
      </c>
      <c r="AB82" s="105"/>
      <c r="AC82" s="105"/>
      <c r="AD82" s="105"/>
      <c r="AE82" s="105"/>
      <c r="AF82" s="105" t="s">
        <v>91</v>
      </c>
      <c r="AG82" s="105"/>
      <c r="AH82" s="105"/>
      <c r="AI82" s="105"/>
      <c r="AJ82" s="105"/>
      <c r="AK82" s="150" t="s">
        <v>13</v>
      </c>
      <c r="AL82" s="150"/>
      <c r="AM82" s="150"/>
      <c r="AN82" s="150"/>
      <c r="AO82" s="150"/>
      <c r="AP82" s="105" t="s">
        <v>34</v>
      </c>
      <c r="AQ82" s="105"/>
      <c r="AR82" s="105"/>
      <c r="AS82" s="105"/>
      <c r="AT82" s="105"/>
      <c r="AU82" s="105" t="s">
        <v>19</v>
      </c>
      <c r="AV82" s="105"/>
      <c r="AW82" s="105"/>
      <c r="AX82" s="105"/>
      <c r="AY82" s="105"/>
      <c r="AZ82" s="150" t="s">
        <v>13</v>
      </c>
      <c r="BA82" s="150"/>
      <c r="BB82" s="150"/>
      <c r="BC82" s="150"/>
      <c r="BD82" s="106" t="s">
        <v>104</v>
      </c>
      <c r="BE82" s="106"/>
      <c r="BF82" s="106"/>
      <c r="BG82" s="106"/>
      <c r="BH82" s="106"/>
      <c r="BI82" s="106" t="s">
        <v>104</v>
      </c>
      <c r="BJ82" s="106"/>
      <c r="BK82" s="106"/>
      <c r="BL82" s="106"/>
      <c r="BM82" s="106"/>
      <c r="BN82" s="107" t="s">
        <v>104</v>
      </c>
      <c r="BO82" s="107"/>
      <c r="BP82" s="107"/>
      <c r="BQ82" s="107"/>
      <c r="CA82" s="1" t="s">
        <v>95</v>
      </c>
    </row>
    <row r="83" spans="1:80" s="171" customFormat="1" ht="12.75" customHeight="1" x14ac:dyDescent="0.2">
      <c r="A83" s="82">
        <v>1</v>
      </c>
      <c r="B83" s="82"/>
      <c r="C83" s="168" t="s">
        <v>107</v>
      </c>
      <c r="D83" s="169"/>
      <c r="E83" s="169"/>
      <c r="F83" s="169"/>
      <c r="G83" s="169"/>
      <c r="H83" s="169"/>
      <c r="I83" s="169"/>
      <c r="J83" s="169"/>
      <c r="K83" s="169"/>
      <c r="L83" s="169"/>
      <c r="M83" s="169"/>
      <c r="N83" s="169"/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69"/>
      <c r="Z83" s="170"/>
      <c r="AA83" s="100">
        <v>1000000</v>
      </c>
      <c r="AB83" s="100"/>
      <c r="AC83" s="100"/>
      <c r="AD83" s="100"/>
      <c r="AE83" s="100"/>
      <c r="AF83" s="100">
        <v>0</v>
      </c>
      <c r="AG83" s="100"/>
      <c r="AH83" s="100"/>
      <c r="AI83" s="100"/>
      <c r="AJ83" s="100"/>
      <c r="AK83" s="100">
        <f>AA83+AF83</f>
        <v>1000000</v>
      </c>
      <c r="AL83" s="100"/>
      <c r="AM83" s="100"/>
      <c r="AN83" s="100"/>
      <c r="AO83" s="100"/>
      <c r="AP83" s="100">
        <v>1000000</v>
      </c>
      <c r="AQ83" s="100"/>
      <c r="AR83" s="100"/>
      <c r="AS83" s="100"/>
      <c r="AT83" s="100"/>
      <c r="AU83" s="100">
        <v>0</v>
      </c>
      <c r="AV83" s="100"/>
      <c r="AW83" s="100"/>
      <c r="AX83" s="100"/>
      <c r="AY83" s="100"/>
      <c r="AZ83" s="100">
        <f>AP83+AU83</f>
        <v>1000000</v>
      </c>
      <c r="BA83" s="100"/>
      <c r="BB83" s="100"/>
      <c r="BC83" s="100"/>
      <c r="BD83" s="100">
        <f>IF(AA83=0,0,AP83/AA83*100-100)</f>
        <v>0</v>
      </c>
      <c r="BE83" s="100"/>
      <c r="BF83" s="100"/>
      <c r="BG83" s="100"/>
      <c r="BH83" s="100"/>
      <c r="BI83" s="100">
        <f>IF(AF83=0,0,AU83/AF83*100-100)</f>
        <v>0</v>
      </c>
      <c r="BJ83" s="100"/>
      <c r="BK83" s="100"/>
      <c r="BL83" s="100"/>
      <c r="BM83" s="100"/>
      <c r="BN83" s="100">
        <f>IF(AK83=0,0,AZ83/AK83*100-100)</f>
        <v>0</v>
      </c>
      <c r="BO83" s="100"/>
      <c r="BP83" s="100"/>
      <c r="BQ83" s="100"/>
      <c r="CA83" s="171" t="s">
        <v>96</v>
      </c>
    </row>
    <row r="84" spans="1:80" ht="25.5" customHeight="1" x14ac:dyDescent="0.2">
      <c r="A84" s="172" t="s">
        <v>42</v>
      </c>
      <c r="B84" s="88"/>
      <c r="C84" s="167" t="s">
        <v>108</v>
      </c>
      <c r="D84" s="173"/>
      <c r="E84" s="173"/>
      <c r="F84" s="173"/>
      <c r="G84" s="173"/>
      <c r="H84" s="173"/>
      <c r="I84" s="173"/>
      <c r="J84" s="173"/>
      <c r="K84" s="173"/>
      <c r="L84" s="173"/>
      <c r="M84" s="173"/>
      <c r="N84" s="173"/>
      <c r="O84" s="173"/>
      <c r="P84" s="173"/>
      <c r="Q84" s="173"/>
      <c r="R84" s="173"/>
      <c r="S84" s="173"/>
      <c r="T84" s="173"/>
      <c r="U84" s="173"/>
      <c r="V84" s="173"/>
      <c r="W84" s="173"/>
      <c r="X84" s="173"/>
      <c r="Y84" s="173"/>
      <c r="Z84" s="174"/>
      <c r="AA84" s="102">
        <v>1000000</v>
      </c>
      <c r="AB84" s="102"/>
      <c r="AC84" s="102"/>
      <c r="AD84" s="102"/>
      <c r="AE84" s="102"/>
      <c r="AF84" s="102">
        <v>0</v>
      </c>
      <c r="AG84" s="102"/>
      <c r="AH84" s="102"/>
      <c r="AI84" s="102"/>
      <c r="AJ84" s="102"/>
      <c r="AK84" s="102">
        <f>AA84+AF84</f>
        <v>1000000</v>
      </c>
      <c r="AL84" s="102"/>
      <c r="AM84" s="102"/>
      <c r="AN84" s="102"/>
      <c r="AO84" s="102"/>
      <c r="AP84" s="102">
        <v>1000000</v>
      </c>
      <c r="AQ84" s="102"/>
      <c r="AR84" s="102"/>
      <c r="AS84" s="102"/>
      <c r="AT84" s="102"/>
      <c r="AU84" s="102">
        <v>0</v>
      </c>
      <c r="AV84" s="102"/>
      <c r="AW84" s="102"/>
      <c r="AX84" s="102"/>
      <c r="AY84" s="102"/>
      <c r="AZ84" s="102">
        <f>AP84+AU84</f>
        <v>1000000</v>
      </c>
      <c r="BA84" s="102"/>
      <c r="BB84" s="102"/>
      <c r="BC84" s="102"/>
      <c r="BD84" s="102">
        <f>IF(AA84=0,0,AP84/AA84*100-100)</f>
        <v>0</v>
      </c>
      <c r="BE84" s="102"/>
      <c r="BF84" s="102"/>
      <c r="BG84" s="102"/>
      <c r="BH84" s="102"/>
      <c r="BI84" s="102">
        <f>IF(AF84=0,0,AU84/AF84*100-100)</f>
        <v>0</v>
      </c>
      <c r="BJ84" s="102"/>
      <c r="BK84" s="102"/>
      <c r="BL84" s="102"/>
      <c r="BM84" s="102"/>
      <c r="BN84" s="102">
        <f>IF(AK84=0,0,AZ84/AK84*100-100)</f>
        <v>0</v>
      </c>
      <c r="BO84" s="102"/>
      <c r="BP84" s="102"/>
      <c r="BQ84" s="102"/>
    </row>
    <row r="85" spans="1:80" ht="15.75" hidden="1" customHeight="1" x14ac:dyDescent="0.2">
      <c r="A85" s="39" t="s">
        <v>11</v>
      </c>
      <c r="B85" s="39"/>
      <c r="C85" s="103" t="s">
        <v>12</v>
      </c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4"/>
      <c r="AA85" s="105" t="s">
        <v>33</v>
      </c>
      <c r="AB85" s="105"/>
      <c r="AC85" s="105"/>
      <c r="AD85" s="105"/>
      <c r="AE85" s="105"/>
      <c r="AF85" s="105" t="s">
        <v>91</v>
      </c>
      <c r="AG85" s="105"/>
      <c r="AH85" s="105"/>
      <c r="AI85" s="105"/>
      <c r="AJ85" s="105"/>
      <c r="AK85" s="150" t="s">
        <v>13</v>
      </c>
      <c r="AL85" s="150"/>
      <c r="AM85" s="150"/>
      <c r="AN85" s="150"/>
      <c r="AO85" s="150"/>
      <c r="AP85" s="105" t="s">
        <v>34</v>
      </c>
      <c r="AQ85" s="105"/>
      <c r="AR85" s="105"/>
      <c r="AS85" s="105"/>
      <c r="AT85" s="105"/>
      <c r="AU85" s="105" t="s">
        <v>19</v>
      </c>
      <c r="AV85" s="105"/>
      <c r="AW85" s="105"/>
      <c r="AX85" s="105"/>
      <c r="AY85" s="105"/>
      <c r="AZ85" s="150" t="s">
        <v>13</v>
      </c>
      <c r="BA85" s="150"/>
      <c r="BB85" s="150"/>
      <c r="BC85" s="150"/>
      <c r="BD85" s="106" t="s">
        <v>104</v>
      </c>
      <c r="BE85" s="106"/>
      <c r="BF85" s="106"/>
      <c r="BG85" s="106"/>
      <c r="BH85" s="106"/>
      <c r="BI85" s="106" t="s">
        <v>104</v>
      </c>
      <c r="BJ85" s="106"/>
      <c r="BK85" s="106"/>
      <c r="BL85" s="106"/>
      <c r="BM85" s="106"/>
      <c r="BN85" s="107" t="s">
        <v>104</v>
      </c>
      <c r="BO85" s="107"/>
      <c r="BP85" s="107"/>
      <c r="BQ85" s="107"/>
      <c r="CA85" s="1" t="s">
        <v>97</v>
      </c>
    </row>
    <row r="86" spans="1:80" s="171" customFormat="1" ht="12.75" customHeight="1" x14ac:dyDescent="0.2">
      <c r="A86" s="82"/>
      <c r="B86" s="82"/>
      <c r="C86" s="184" t="s">
        <v>108</v>
      </c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  <c r="AI86" s="187"/>
      <c r="AJ86" s="187"/>
      <c r="AK86" s="187"/>
      <c r="AL86" s="187"/>
      <c r="AM86" s="187"/>
      <c r="AN86" s="187"/>
      <c r="AO86" s="187"/>
      <c r="AP86" s="187"/>
      <c r="AQ86" s="187"/>
      <c r="AR86" s="187"/>
      <c r="AS86" s="187"/>
      <c r="AT86" s="187"/>
      <c r="AU86" s="187"/>
      <c r="AV86" s="187"/>
      <c r="AW86" s="187"/>
      <c r="AX86" s="187"/>
      <c r="AY86" s="187"/>
      <c r="AZ86" s="187"/>
      <c r="BA86" s="187"/>
      <c r="BB86" s="187"/>
      <c r="BC86" s="187"/>
      <c r="BD86" s="187"/>
      <c r="BE86" s="187"/>
      <c r="BF86" s="187"/>
      <c r="BG86" s="187"/>
      <c r="BH86" s="187"/>
      <c r="BI86" s="187"/>
      <c r="BJ86" s="187"/>
      <c r="BK86" s="187"/>
      <c r="BL86" s="187"/>
      <c r="BM86" s="187"/>
      <c r="BN86" s="187"/>
      <c r="BO86" s="187"/>
      <c r="BP86" s="187"/>
      <c r="BQ86" s="188"/>
      <c r="CA86" s="171" t="s">
        <v>98</v>
      </c>
      <c r="CB86" s="171" t="s">
        <v>120</v>
      </c>
    </row>
    <row r="87" spans="1:80" s="171" customFormat="1" ht="15" customHeight="1" x14ac:dyDescent="0.2">
      <c r="A87" s="82"/>
      <c r="B87" s="82"/>
      <c r="C87" s="178" t="s">
        <v>110</v>
      </c>
      <c r="D87" s="179"/>
      <c r="E87" s="179"/>
      <c r="F87" s="179"/>
      <c r="G87" s="179"/>
      <c r="H87" s="179"/>
      <c r="I87" s="179"/>
      <c r="J87" s="179"/>
      <c r="K87" s="179"/>
      <c r="L87" s="179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79"/>
      <c r="Y87" s="179"/>
      <c r="Z87" s="18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0"/>
      <c r="AT87" s="100"/>
      <c r="AU87" s="100"/>
      <c r="AV87" s="100"/>
      <c r="AW87" s="100"/>
      <c r="AX87" s="100"/>
      <c r="AY87" s="100"/>
      <c r="AZ87" s="100"/>
      <c r="BA87" s="100"/>
      <c r="BB87" s="100"/>
      <c r="BC87" s="100"/>
      <c r="BD87" s="100"/>
      <c r="BE87" s="100"/>
      <c r="BF87" s="100"/>
      <c r="BG87" s="100"/>
      <c r="BH87" s="100"/>
      <c r="BI87" s="100"/>
      <c r="BJ87" s="100"/>
      <c r="BK87" s="100"/>
      <c r="BL87" s="100"/>
      <c r="BM87" s="100"/>
      <c r="BN87" s="100"/>
      <c r="BO87" s="100"/>
      <c r="BP87" s="100"/>
      <c r="BQ87" s="100"/>
    </row>
    <row r="88" spans="1:80" ht="25.5" customHeight="1" x14ac:dyDescent="0.2">
      <c r="A88" s="88"/>
      <c r="B88" s="88"/>
      <c r="C88" s="175" t="s">
        <v>111</v>
      </c>
      <c r="D88" s="185"/>
      <c r="E88" s="185"/>
      <c r="F88" s="185"/>
      <c r="G88" s="185"/>
      <c r="H88" s="185"/>
      <c r="I88" s="185"/>
      <c r="J88" s="185"/>
      <c r="K88" s="185"/>
      <c r="L88" s="185"/>
      <c r="M88" s="185"/>
      <c r="N88" s="185"/>
      <c r="O88" s="185"/>
      <c r="P88" s="185"/>
      <c r="Q88" s="185"/>
      <c r="R88" s="185"/>
      <c r="S88" s="185"/>
      <c r="T88" s="185"/>
      <c r="U88" s="185"/>
      <c r="V88" s="185"/>
      <c r="W88" s="185"/>
      <c r="X88" s="185"/>
      <c r="Y88" s="185"/>
      <c r="Z88" s="186"/>
      <c r="AA88" s="102">
        <v>1000000</v>
      </c>
      <c r="AB88" s="102"/>
      <c r="AC88" s="102"/>
      <c r="AD88" s="102"/>
      <c r="AE88" s="102"/>
      <c r="AF88" s="102">
        <v>0</v>
      </c>
      <c r="AG88" s="102"/>
      <c r="AH88" s="102"/>
      <c r="AI88" s="102"/>
      <c r="AJ88" s="102"/>
      <c r="AK88" s="102">
        <v>1000000</v>
      </c>
      <c r="AL88" s="102"/>
      <c r="AM88" s="102"/>
      <c r="AN88" s="102"/>
      <c r="AO88" s="102"/>
      <c r="AP88" s="102">
        <v>1000000</v>
      </c>
      <c r="AQ88" s="102"/>
      <c r="AR88" s="102"/>
      <c r="AS88" s="102"/>
      <c r="AT88" s="102"/>
      <c r="AU88" s="102">
        <v>0</v>
      </c>
      <c r="AV88" s="102"/>
      <c r="AW88" s="102"/>
      <c r="AX88" s="102"/>
      <c r="AY88" s="102"/>
      <c r="AZ88" s="102">
        <f>AP88+AU88</f>
        <v>1000000</v>
      </c>
      <c r="BA88" s="102"/>
      <c r="BB88" s="102"/>
      <c r="BC88" s="102"/>
      <c r="BD88" s="102">
        <f>IF(AA88=0,0,AP88/AA88*100-100)</f>
        <v>0</v>
      </c>
      <c r="BE88" s="102"/>
      <c r="BF88" s="102"/>
      <c r="BG88" s="102"/>
      <c r="BH88" s="102"/>
      <c r="BI88" s="102">
        <f>IF(AF88=0,0,AU88/AF88*100-100)</f>
        <v>0</v>
      </c>
      <c r="BJ88" s="102"/>
      <c r="BK88" s="102"/>
      <c r="BL88" s="102"/>
      <c r="BM88" s="102"/>
      <c r="BN88" s="102">
        <f>IF(AK88=0,0,AZ88/AK88*100-100)</f>
        <v>0</v>
      </c>
      <c r="BO88" s="102"/>
      <c r="BP88" s="102"/>
      <c r="BQ88" s="102"/>
    </row>
    <row r="89" spans="1:80" s="171" customFormat="1" ht="15" customHeight="1" x14ac:dyDescent="0.2">
      <c r="A89" s="82"/>
      <c r="B89" s="82"/>
      <c r="C89" s="178" t="s">
        <v>112</v>
      </c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  <c r="X89" s="179"/>
      <c r="Y89" s="179"/>
      <c r="Z89" s="18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  <c r="BH89" s="100"/>
      <c r="BI89" s="100"/>
      <c r="BJ89" s="100"/>
      <c r="BK89" s="100"/>
      <c r="BL89" s="100"/>
      <c r="BM89" s="100"/>
      <c r="BN89" s="100"/>
      <c r="BO89" s="100"/>
      <c r="BP89" s="100"/>
      <c r="BQ89" s="100"/>
    </row>
    <row r="90" spans="1:80" ht="25.5" customHeight="1" x14ac:dyDescent="0.2">
      <c r="A90" s="88"/>
      <c r="B90" s="88"/>
      <c r="C90" s="175" t="s">
        <v>113</v>
      </c>
      <c r="D90" s="185"/>
      <c r="E90" s="185"/>
      <c r="F90" s="185"/>
      <c r="G90" s="185"/>
      <c r="H90" s="185"/>
      <c r="I90" s="185"/>
      <c r="J90" s="185"/>
      <c r="K90" s="185"/>
      <c r="L90" s="185"/>
      <c r="M90" s="185"/>
      <c r="N90" s="185"/>
      <c r="O90" s="185"/>
      <c r="P90" s="185"/>
      <c r="Q90" s="185"/>
      <c r="R90" s="185"/>
      <c r="S90" s="185"/>
      <c r="T90" s="185"/>
      <c r="U90" s="185"/>
      <c r="V90" s="185"/>
      <c r="W90" s="185"/>
      <c r="X90" s="185"/>
      <c r="Y90" s="185"/>
      <c r="Z90" s="186"/>
      <c r="AA90" s="102">
        <v>1</v>
      </c>
      <c r="AB90" s="102"/>
      <c r="AC90" s="102"/>
      <c r="AD90" s="102"/>
      <c r="AE90" s="102"/>
      <c r="AF90" s="102">
        <v>0</v>
      </c>
      <c r="AG90" s="102"/>
      <c r="AH90" s="102"/>
      <c r="AI90" s="102"/>
      <c r="AJ90" s="102"/>
      <c r="AK90" s="102">
        <v>1</v>
      </c>
      <c r="AL90" s="102"/>
      <c r="AM90" s="102"/>
      <c r="AN90" s="102"/>
      <c r="AO90" s="102"/>
      <c r="AP90" s="102">
        <v>1</v>
      </c>
      <c r="AQ90" s="102"/>
      <c r="AR90" s="102"/>
      <c r="AS90" s="102"/>
      <c r="AT90" s="102"/>
      <c r="AU90" s="102">
        <v>0</v>
      </c>
      <c r="AV90" s="102"/>
      <c r="AW90" s="102"/>
      <c r="AX90" s="102"/>
      <c r="AY90" s="102"/>
      <c r="AZ90" s="102">
        <f>AP90+AU90</f>
        <v>1</v>
      </c>
      <c r="BA90" s="102"/>
      <c r="BB90" s="102"/>
      <c r="BC90" s="102"/>
      <c r="BD90" s="102">
        <f>IF(AA90=0,0,AP90/AA90*100-100)</f>
        <v>0</v>
      </c>
      <c r="BE90" s="102"/>
      <c r="BF90" s="102"/>
      <c r="BG90" s="102"/>
      <c r="BH90" s="102"/>
      <c r="BI90" s="102">
        <f>IF(AF90=0,0,AU90/AF90*100-100)</f>
        <v>0</v>
      </c>
      <c r="BJ90" s="102"/>
      <c r="BK90" s="102"/>
      <c r="BL90" s="102"/>
      <c r="BM90" s="102"/>
      <c r="BN90" s="102">
        <f>IF(AK90=0,0,AZ90/AK90*100-100)</f>
        <v>0</v>
      </c>
      <c r="BO90" s="102"/>
      <c r="BP90" s="102"/>
      <c r="BQ90" s="102"/>
    </row>
    <row r="91" spans="1:80" ht="25.5" customHeight="1" x14ac:dyDescent="0.2">
      <c r="A91" s="88"/>
      <c r="B91" s="88"/>
      <c r="C91" s="175" t="s">
        <v>114</v>
      </c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5"/>
      <c r="O91" s="185"/>
      <c r="P91" s="185"/>
      <c r="Q91" s="185"/>
      <c r="R91" s="185"/>
      <c r="S91" s="185"/>
      <c r="T91" s="185"/>
      <c r="U91" s="185"/>
      <c r="V91" s="185"/>
      <c r="W91" s="185"/>
      <c r="X91" s="185"/>
      <c r="Y91" s="185"/>
      <c r="Z91" s="186"/>
      <c r="AA91" s="102">
        <v>23890</v>
      </c>
      <c r="AB91" s="102"/>
      <c r="AC91" s="102"/>
      <c r="AD91" s="102"/>
      <c r="AE91" s="102"/>
      <c r="AF91" s="102">
        <v>0</v>
      </c>
      <c r="AG91" s="102"/>
      <c r="AH91" s="102"/>
      <c r="AI91" s="102"/>
      <c r="AJ91" s="102"/>
      <c r="AK91" s="102">
        <v>23890</v>
      </c>
      <c r="AL91" s="102"/>
      <c r="AM91" s="102"/>
      <c r="AN91" s="102"/>
      <c r="AO91" s="102"/>
      <c r="AP91" s="102">
        <v>23890</v>
      </c>
      <c r="AQ91" s="102"/>
      <c r="AR91" s="102"/>
      <c r="AS91" s="102"/>
      <c r="AT91" s="102"/>
      <c r="AU91" s="102">
        <v>0</v>
      </c>
      <c r="AV91" s="102"/>
      <c r="AW91" s="102"/>
      <c r="AX91" s="102"/>
      <c r="AY91" s="102"/>
      <c r="AZ91" s="102">
        <f>AP91+AU91</f>
        <v>23890</v>
      </c>
      <c r="BA91" s="102"/>
      <c r="BB91" s="102"/>
      <c r="BC91" s="102"/>
      <c r="BD91" s="102">
        <f>IF(AA91=0,0,AP91/AA91*100-100)</f>
        <v>0</v>
      </c>
      <c r="BE91" s="102"/>
      <c r="BF91" s="102"/>
      <c r="BG91" s="102"/>
      <c r="BH91" s="102"/>
      <c r="BI91" s="102">
        <f>IF(AF91=0,0,AU91/AF91*100-100)</f>
        <v>0</v>
      </c>
      <c r="BJ91" s="102"/>
      <c r="BK91" s="102"/>
      <c r="BL91" s="102"/>
      <c r="BM91" s="102"/>
      <c r="BN91" s="102">
        <f>IF(AK91=0,0,AZ91/AK91*100-100)</f>
        <v>0</v>
      </c>
      <c r="BO91" s="102"/>
      <c r="BP91" s="102"/>
      <c r="BQ91" s="102"/>
    </row>
    <row r="92" spans="1:80" ht="25.5" customHeight="1" x14ac:dyDescent="0.2">
      <c r="A92" s="88"/>
      <c r="B92" s="88"/>
      <c r="C92" s="175" t="s">
        <v>115</v>
      </c>
      <c r="D92" s="185"/>
      <c r="E92" s="185"/>
      <c r="F92" s="185"/>
      <c r="G92" s="185"/>
      <c r="H92" s="185"/>
      <c r="I92" s="185"/>
      <c r="J92" s="185"/>
      <c r="K92" s="185"/>
      <c r="L92" s="185"/>
      <c r="M92" s="185"/>
      <c r="N92" s="185"/>
      <c r="O92" s="185"/>
      <c r="P92" s="185"/>
      <c r="Q92" s="185"/>
      <c r="R92" s="185"/>
      <c r="S92" s="185"/>
      <c r="T92" s="185"/>
      <c r="U92" s="185"/>
      <c r="V92" s="185"/>
      <c r="W92" s="185"/>
      <c r="X92" s="185"/>
      <c r="Y92" s="185"/>
      <c r="Z92" s="186"/>
      <c r="AA92" s="102">
        <v>35827</v>
      </c>
      <c r="AB92" s="102"/>
      <c r="AC92" s="102"/>
      <c r="AD92" s="102"/>
      <c r="AE92" s="102"/>
      <c r="AF92" s="102">
        <v>0</v>
      </c>
      <c r="AG92" s="102"/>
      <c r="AH92" s="102"/>
      <c r="AI92" s="102"/>
      <c r="AJ92" s="102"/>
      <c r="AK92" s="102">
        <v>35827</v>
      </c>
      <c r="AL92" s="102"/>
      <c r="AM92" s="102"/>
      <c r="AN92" s="102"/>
      <c r="AO92" s="102"/>
      <c r="AP92" s="102">
        <v>35827</v>
      </c>
      <c r="AQ92" s="102"/>
      <c r="AR92" s="102"/>
      <c r="AS92" s="102"/>
      <c r="AT92" s="102"/>
      <c r="AU92" s="102">
        <v>0</v>
      </c>
      <c r="AV92" s="102"/>
      <c r="AW92" s="102"/>
      <c r="AX92" s="102"/>
      <c r="AY92" s="102"/>
      <c r="AZ92" s="102">
        <f>AP92+AU92</f>
        <v>35827</v>
      </c>
      <c r="BA92" s="102"/>
      <c r="BB92" s="102"/>
      <c r="BC92" s="102"/>
      <c r="BD92" s="102">
        <f>IF(AA92=0,0,AP92/AA92*100-100)</f>
        <v>0</v>
      </c>
      <c r="BE92" s="102"/>
      <c r="BF92" s="102"/>
      <c r="BG92" s="102"/>
      <c r="BH92" s="102"/>
      <c r="BI92" s="102">
        <f>IF(AF92=0,0,AU92/AF92*100-100)</f>
        <v>0</v>
      </c>
      <c r="BJ92" s="102"/>
      <c r="BK92" s="102"/>
      <c r="BL92" s="102"/>
      <c r="BM92" s="102"/>
      <c r="BN92" s="102">
        <f>IF(AK92=0,0,AZ92/AK92*100-100)</f>
        <v>0</v>
      </c>
      <c r="BO92" s="102"/>
      <c r="BP92" s="102"/>
      <c r="BQ92" s="102"/>
    </row>
    <row r="93" spans="1:80" s="171" customFormat="1" ht="15" customHeight="1" x14ac:dyDescent="0.2">
      <c r="A93" s="82"/>
      <c r="B93" s="82"/>
      <c r="C93" s="178" t="s">
        <v>116</v>
      </c>
      <c r="D93" s="179"/>
      <c r="E93" s="179"/>
      <c r="F93" s="179"/>
      <c r="G93" s="179"/>
      <c r="H93" s="179"/>
      <c r="I93" s="179"/>
      <c r="J93" s="179"/>
      <c r="K93" s="179"/>
      <c r="L93" s="179"/>
      <c r="M93" s="179"/>
      <c r="N93" s="179"/>
      <c r="O93" s="179"/>
      <c r="P93" s="179"/>
      <c r="Q93" s="179"/>
      <c r="R93" s="179"/>
      <c r="S93" s="179"/>
      <c r="T93" s="179"/>
      <c r="U93" s="179"/>
      <c r="V93" s="179"/>
      <c r="W93" s="179"/>
      <c r="X93" s="179"/>
      <c r="Y93" s="179"/>
      <c r="Z93" s="18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0"/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0"/>
      <c r="BE93" s="100"/>
      <c r="BF93" s="100"/>
      <c r="BG93" s="100"/>
      <c r="BH93" s="100"/>
      <c r="BI93" s="100"/>
      <c r="BJ93" s="100"/>
      <c r="BK93" s="100"/>
      <c r="BL93" s="100"/>
      <c r="BM93" s="100"/>
      <c r="BN93" s="100"/>
      <c r="BO93" s="100"/>
      <c r="BP93" s="100"/>
      <c r="BQ93" s="100"/>
    </row>
    <row r="94" spans="1:80" ht="25.5" customHeight="1" x14ac:dyDescent="0.2">
      <c r="A94" s="88"/>
      <c r="B94" s="88"/>
      <c r="C94" s="175" t="s">
        <v>117</v>
      </c>
      <c r="D94" s="185"/>
      <c r="E94" s="185"/>
      <c r="F94" s="185"/>
      <c r="G94" s="185"/>
      <c r="H94" s="185"/>
      <c r="I94" s="185"/>
      <c r="J94" s="185"/>
      <c r="K94" s="185"/>
      <c r="L94" s="185"/>
      <c r="M94" s="185"/>
      <c r="N94" s="185"/>
      <c r="O94" s="185"/>
      <c r="P94" s="185"/>
      <c r="Q94" s="185"/>
      <c r="R94" s="185"/>
      <c r="S94" s="185"/>
      <c r="T94" s="185"/>
      <c r="U94" s="185"/>
      <c r="V94" s="185"/>
      <c r="W94" s="185"/>
      <c r="X94" s="185"/>
      <c r="Y94" s="185"/>
      <c r="Z94" s="186"/>
      <c r="AA94" s="102">
        <v>83333.33</v>
      </c>
      <c r="AB94" s="102"/>
      <c r="AC94" s="102"/>
      <c r="AD94" s="102"/>
      <c r="AE94" s="102"/>
      <c r="AF94" s="102">
        <v>0</v>
      </c>
      <c r="AG94" s="102"/>
      <c r="AH94" s="102"/>
      <c r="AI94" s="102"/>
      <c r="AJ94" s="102"/>
      <c r="AK94" s="102">
        <v>83333.33</v>
      </c>
      <c r="AL94" s="102"/>
      <c r="AM94" s="102"/>
      <c r="AN94" s="102"/>
      <c r="AO94" s="102"/>
      <c r="AP94" s="102">
        <v>83333.33</v>
      </c>
      <c r="AQ94" s="102"/>
      <c r="AR94" s="102"/>
      <c r="AS94" s="102"/>
      <c r="AT94" s="102"/>
      <c r="AU94" s="102">
        <v>0</v>
      </c>
      <c r="AV94" s="102"/>
      <c r="AW94" s="102"/>
      <c r="AX94" s="102"/>
      <c r="AY94" s="102"/>
      <c r="AZ94" s="102">
        <f>AP94+AU94</f>
        <v>83333.33</v>
      </c>
      <c r="BA94" s="102"/>
      <c r="BB94" s="102"/>
      <c r="BC94" s="102"/>
      <c r="BD94" s="102">
        <f>IF(AA94=0,0,AP94/AA94*100-100)</f>
        <v>0</v>
      </c>
      <c r="BE94" s="102"/>
      <c r="BF94" s="102"/>
      <c r="BG94" s="102"/>
      <c r="BH94" s="102"/>
      <c r="BI94" s="102">
        <f>IF(AF94=0,0,AU94/AF94*100-100)</f>
        <v>0</v>
      </c>
      <c r="BJ94" s="102"/>
      <c r="BK94" s="102"/>
      <c r="BL94" s="102"/>
      <c r="BM94" s="102"/>
      <c r="BN94" s="102">
        <f>IF(AK94=0,0,AZ94/AK94*100-100)</f>
        <v>0</v>
      </c>
      <c r="BO94" s="102"/>
      <c r="BP94" s="102"/>
      <c r="BQ94" s="102"/>
    </row>
    <row r="95" spans="1:80" s="171" customFormat="1" ht="15" customHeight="1" x14ac:dyDescent="0.2">
      <c r="A95" s="82"/>
      <c r="B95" s="82"/>
      <c r="C95" s="178" t="s">
        <v>118</v>
      </c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8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100"/>
      <c r="BI95" s="100"/>
      <c r="BJ95" s="100"/>
      <c r="BK95" s="100"/>
      <c r="BL95" s="100"/>
      <c r="BM95" s="100"/>
      <c r="BN95" s="100"/>
      <c r="BO95" s="100"/>
      <c r="BP95" s="100"/>
      <c r="BQ95" s="100"/>
    </row>
    <row r="96" spans="1:80" ht="15" customHeight="1" x14ac:dyDescent="0.2">
      <c r="A96" s="88"/>
      <c r="B96" s="88"/>
      <c r="C96" s="175" t="s">
        <v>119</v>
      </c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6"/>
      <c r="AA96" s="102">
        <v>100</v>
      </c>
      <c r="AB96" s="102"/>
      <c r="AC96" s="102"/>
      <c r="AD96" s="102"/>
      <c r="AE96" s="102"/>
      <c r="AF96" s="102">
        <v>0</v>
      </c>
      <c r="AG96" s="102"/>
      <c r="AH96" s="102"/>
      <c r="AI96" s="102"/>
      <c r="AJ96" s="102"/>
      <c r="AK96" s="102">
        <v>100</v>
      </c>
      <c r="AL96" s="102"/>
      <c r="AM96" s="102"/>
      <c r="AN96" s="102"/>
      <c r="AO96" s="102"/>
      <c r="AP96" s="102">
        <v>100</v>
      </c>
      <c r="AQ96" s="102"/>
      <c r="AR96" s="102"/>
      <c r="AS96" s="102"/>
      <c r="AT96" s="102"/>
      <c r="AU96" s="102">
        <v>0</v>
      </c>
      <c r="AV96" s="102"/>
      <c r="AW96" s="102"/>
      <c r="AX96" s="102"/>
      <c r="AY96" s="102"/>
      <c r="AZ96" s="102">
        <f>AP96+AU96</f>
        <v>100</v>
      </c>
      <c r="BA96" s="102"/>
      <c r="BB96" s="102"/>
      <c r="BC96" s="102"/>
      <c r="BD96" s="102">
        <f>IF(AA96=0,0,AP96/AA96*100-100)</f>
        <v>0</v>
      </c>
      <c r="BE96" s="102"/>
      <c r="BF96" s="102"/>
      <c r="BG96" s="102"/>
      <c r="BH96" s="102"/>
      <c r="BI96" s="102">
        <f>IF(AF96=0,0,AU96/AF96*100-100)</f>
        <v>0</v>
      </c>
      <c r="BJ96" s="102"/>
      <c r="BK96" s="102"/>
      <c r="BL96" s="102"/>
      <c r="BM96" s="102"/>
      <c r="BN96" s="102">
        <f>IF(AK96=0,0,AZ96/AK96*100-100)</f>
        <v>0</v>
      </c>
      <c r="BO96" s="102"/>
      <c r="BP96" s="102"/>
      <c r="BQ96" s="102"/>
    </row>
    <row r="97" spans="1:107" ht="15.75" customHeight="1" x14ac:dyDescent="0.2">
      <c r="A97" s="38" t="s">
        <v>61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</row>
    <row r="98" spans="1:107" ht="15" customHeight="1" x14ac:dyDescent="0.2">
      <c r="A98" s="101" t="s">
        <v>128</v>
      </c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101"/>
      <c r="AO98" s="101"/>
      <c r="AP98" s="101"/>
      <c r="AQ98" s="101"/>
      <c r="AR98" s="101"/>
      <c r="AS98" s="101"/>
      <c r="AT98" s="101"/>
      <c r="AU98" s="101"/>
      <c r="AV98" s="101"/>
      <c r="AW98" s="101"/>
      <c r="AX98" s="101"/>
      <c r="AY98" s="101"/>
      <c r="AZ98" s="101"/>
      <c r="BA98" s="101"/>
      <c r="BB98" s="101"/>
      <c r="BC98" s="101"/>
      <c r="BD98" s="101"/>
      <c r="BE98" s="101"/>
      <c r="BF98" s="101"/>
      <c r="BG98" s="101"/>
      <c r="BH98" s="101"/>
      <c r="BI98" s="101"/>
      <c r="BJ98" s="101"/>
      <c r="BK98" s="101"/>
      <c r="BL98" s="101"/>
      <c r="BM98" s="101"/>
      <c r="BN98" s="101"/>
    </row>
    <row r="99" spans="1:107" s="30" customFormat="1" ht="47.25" customHeight="1" x14ac:dyDescent="0.2">
      <c r="A99" s="87" t="s">
        <v>62</v>
      </c>
      <c r="B99" s="87"/>
      <c r="C99" s="87" t="s">
        <v>4</v>
      </c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 t="s">
        <v>63</v>
      </c>
      <c r="T99" s="87"/>
      <c r="U99" s="87"/>
      <c r="V99" s="87"/>
      <c r="W99" s="87"/>
      <c r="X99" s="87"/>
      <c r="Y99" s="87"/>
      <c r="Z99" s="87"/>
      <c r="AA99" s="87" t="s">
        <v>64</v>
      </c>
      <c r="AB99" s="87"/>
      <c r="AC99" s="87"/>
      <c r="AD99" s="87"/>
      <c r="AE99" s="87"/>
      <c r="AF99" s="87"/>
      <c r="AG99" s="87"/>
      <c r="AH99" s="87"/>
      <c r="AI99" s="87" t="s">
        <v>65</v>
      </c>
      <c r="AJ99" s="87"/>
      <c r="AK99" s="87"/>
      <c r="AL99" s="87"/>
      <c r="AM99" s="87"/>
      <c r="AN99" s="87"/>
      <c r="AO99" s="87"/>
      <c r="AP99" s="87"/>
      <c r="AQ99" s="87" t="s">
        <v>0</v>
      </c>
      <c r="AR99" s="87"/>
      <c r="AS99" s="87"/>
      <c r="AT99" s="87"/>
      <c r="AU99" s="87"/>
      <c r="AV99" s="87"/>
      <c r="AW99" s="87"/>
      <c r="AX99" s="87"/>
      <c r="AY99" s="87" t="s">
        <v>66</v>
      </c>
      <c r="AZ99" s="88"/>
      <c r="BA99" s="88"/>
      <c r="BB99" s="88"/>
      <c r="BC99" s="88"/>
      <c r="BD99" s="88"/>
      <c r="BE99" s="88"/>
      <c r="BF99" s="88"/>
      <c r="BG99" s="87" t="s">
        <v>67</v>
      </c>
      <c r="BH99" s="88"/>
      <c r="BI99" s="88"/>
      <c r="BJ99" s="88"/>
      <c r="BK99" s="88"/>
      <c r="BL99" s="88"/>
      <c r="BM99" s="88"/>
      <c r="BN99" s="88"/>
      <c r="BO99" s="29"/>
      <c r="BP99" s="29"/>
      <c r="BQ99" s="29"/>
    </row>
    <row r="100" spans="1:107" s="30" customFormat="1" ht="18" hidden="1" customHeight="1" x14ac:dyDescent="0.2">
      <c r="A100" s="88" t="s">
        <v>11</v>
      </c>
      <c r="B100" s="88"/>
      <c r="C100" s="99" t="s">
        <v>12</v>
      </c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8" t="s">
        <v>8</v>
      </c>
      <c r="T100" s="98"/>
      <c r="U100" s="98"/>
      <c r="V100" s="98"/>
      <c r="W100" s="98"/>
      <c r="X100" s="98" t="s">
        <v>7</v>
      </c>
      <c r="Y100" s="98"/>
      <c r="Z100" s="98"/>
      <c r="AA100" s="98"/>
      <c r="AB100" s="98"/>
      <c r="AC100" s="97" t="s">
        <v>13</v>
      </c>
      <c r="AD100" s="96"/>
      <c r="AE100" s="96"/>
      <c r="AF100" s="96"/>
      <c r="AG100" s="96"/>
      <c r="AH100" s="96"/>
      <c r="AI100" s="98" t="s">
        <v>9</v>
      </c>
      <c r="AJ100" s="98"/>
      <c r="AK100" s="98"/>
      <c r="AL100" s="98"/>
      <c r="AM100" s="98"/>
      <c r="AN100" s="98" t="s">
        <v>10</v>
      </c>
      <c r="AO100" s="98"/>
      <c r="AP100" s="98"/>
      <c r="AQ100" s="98"/>
      <c r="AR100" s="98"/>
      <c r="AS100" s="97" t="s">
        <v>13</v>
      </c>
      <c r="AT100" s="96"/>
      <c r="AU100" s="96"/>
      <c r="AV100" s="96"/>
      <c r="AW100" s="96"/>
      <c r="AX100" s="96"/>
      <c r="AY100" s="95" t="s">
        <v>14</v>
      </c>
      <c r="AZ100" s="95"/>
      <c r="BA100" s="95"/>
      <c r="BB100" s="95"/>
      <c r="BC100" s="95"/>
      <c r="BD100" s="95" t="s">
        <v>14</v>
      </c>
      <c r="BE100" s="95"/>
      <c r="BF100" s="95"/>
      <c r="BG100" s="95"/>
      <c r="BH100" s="95"/>
      <c r="BI100" s="96" t="s">
        <v>13</v>
      </c>
      <c r="BJ100" s="96"/>
      <c r="BK100" s="96"/>
      <c r="BL100" s="96"/>
      <c r="BM100" s="96"/>
      <c r="BN100" s="96"/>
      <c r="BO100" s="31"/>
      <c r="BP100" s="31"/>
      <c r="BQ100" s="31"/>
      <c r="CA100" s="30" t="s">
        <v>15</v>
      </c>
    </row>
    <row r="101" spans="1:107" s="24" customFormat="1" ht="15" customHeight="1" x14ac:dyDescent="0.25">
      <c r="A101" s="87">
        <v>1</v>
      </c>
      <c r="B101" s="87"/>
      <c r="C101" s="87">
        <v>2</v>
      </c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>
        <v>3</v>
      </c>
      <c r="T101" s="88"/>
      <c r="U101" s="88"/>
      <c r="V101" s="88"/>
      <c r="W101" s="88"/>
      <c r="X101" s="88"/>
      <c r="Y101" s="88"/>
      <c r="Z101" s="88"/>
      <c r="AA101" s="87">
        <v>4</v>
      </c>
      <c r="AB101" s="88"/>
      <c r="AC101" s="88"/>
      <c r="AD101" s="88"/>
      <c r="AE101" s="88"/>
      <c r="AF101" s="88"/>
      <c r="AG101" s="88"/>
      <c r="AH101" s="88"/>
      <c r="AI101" s="87">
        <v>5</v>
      </c>
      <c r="AJ101" s="88"/>
      <c r="AK101" s="88"/>
      <c r="AL101" s="88"/>
      <c r="AM101" s="88"/>
      <c r="AN101" s="88"/>
      <c r="AO101" s="88"/>
      <c r="AP101" s="88"/>
      <c r="AQ101" s="87" t="s">
        <v>68</v>
      </c>
      <c r="AR101" s="88"/>
      <c r="AS101" s="88"/>
      <c r="AT101" s="88"/>
      <c r="AU101" s="88"/>
      <c r="AV101" s="88"/>
      <c r="AW101" s="88"/>
      <c r="AX101" s="88"/>
      <c r="AY101" s="87">
        <v>7</v>
      </c>
      <c r="AZ101" s="88"/>
      <c r="BA101" s="88"/>
      <c r="BB101" s="88"/>
      <c r="BC101" s="88"/>
      <c r="BD101" s="88"/>
      <c r="BE101" s="88"/>
      <c r="BF101" s="88"/>
      <c r="BG101" s="89" t="s">
        <v>69</v>
      </c>
      <c r="BH101" s="88"/>
      <c r="BI101" s="88"/>
      <c r="BJ101" s="88"/>
      <c r="BK101" s="88"/>
      <c r="BL101" s="88"/>
      <c r="BM101" s="88"/>
      <c r="BN101" s="88"/>
      <c r="BO101" s="28"/>
      <c r="BP101" s="28"/>
      <c r="BQ101" s="28"/>
    </row>
    <row r="102" spans="1:107" s="33" customFormat="1" ht="16.5" customHeight="1" x14ac:dyDescent="0.25">
      <c r="A102" s="82" t="s">
        <v>5</v>
      </c>
      <c r="B102" s="82"/>
      <c r="C102" s="83" t="s">
        <v>70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70" t="s">
        <v>41</v>
      </c>
      <c r="T102" s="84"/>
      <c r="U102" s="84"/>
      <c r="V102" s="84"/>
      <c r="W102" s="84"/>
      <c r="X102" s="84"/>
      <c r="Y102" s="84"/>
      <c r="Z102" s="84"/>
      <c r="AA102" s="72">
        <f>AA103+AA104+AA105+AA106</f>
        <v>0</v>
      </c>
      <c r="AB102" s="77"/>
      <c r="AC102" s="77"/>
      <c r="AD102" s="77"/>
      <c r="AE102" s="77"/>
      <c r="AF102" s="77"/>
      <c r="AG102" s="77"/>
      <c r="AH102" s="77"/>
      <c r="AI102" s="72">
        <f>AI103+AI104+AI105+AI106</f>
        <v>0</v>
      </c>
      <c r="AJ102" s="77"/>
      <c r="AK102" s="77"/>
      <c r="AL102" s="77"/>
      <c r="AM102" s="77"/>
      <c r="AN102" s="77"/>
      <c r="AO102" s="77"/>
      <c r="AP102" s="77"/>
      <c r="AQ102" s="72">
        <f>AQ103+AQ104+AQ105+AQ106</f>
        <v>0</v>
      </c>
      <c r="AR102" s="77"/>
      <c r="AS102" s="77"/>
      <c r="AT102" s="77"/>
      <c r="AU102" s="77"/>
      <c r="AV102" s="77"/>
      <c r="AW102" s="77"/>
      <c r="AX102" s="77"/>
      <c r="AY102" s="74" t="s">
        <v>41</v>
      </c>
      <c r="AZ102" s="75"/>
      <c r="BA102" s="75"/>
      <c r="BB102" s="75"/>
      <c r="BC102" s="75"/>
      <c r="BD102" s="75"/>
      <c r="BE102" s="75"/>
      <c r="BF102" s="75"/>
      <c r="BG102" s="74" t="s">
        <v>41</v>
      </c>
      <c r="BH102" s="75"/>
      <c r="BI102" s="75"/>
      <c r="BJ102" s="75"/>
      <c r="BK102" s="75"/>
      <c r="BL102" s="75"/>
      <c r="BM102" s="75"/>
      <c r="BN102" s="75"/>
      <c r="BO102" s="32"/>
      <c r="BP102" s="32"/>
      <c r="BQ102" s="32"/>
    </row>
    <row r="103" spans="1:107" s="30" customFormat="1" ht="14.25" customHeight="1" x14ac:dyDescent="0.2">
      <c r="A103" s="88"/>
      <c r="B103" s="88"/>
      <c r="C103" s="91" t="s">
        <v>71</v>
      </c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R103" s="91"/>
      <c r="S103" s="86" t="s">
        <v>41</v>
      </c>
      <c r="T103" s="84"/>
      <c r="U103" s="84"/>
      <c r="V103" s="84"/>
      <c r="W103" s="84"/>
      <c r="X103" s="84"/>
      <c r="Y103" s="84"/>
      <c r="Z103" s="84"/>
      <c r="AA103" s="80">
        <v>0</v>
      </c>
      <c r="AB103" s="77"/>
      <c r="AC103" s="77"/>
      <c r="AD103" s="77"/>
      <c r="AE103" s="77"/>
      <c r="AF103" s="77"/>
      <c r="AG103" s="77"/>
      <c r="AH103" s="77"/>
      <c r="AI103" s="92">
        <v>0</v>
      </c>
      <c r="AJ103" s="93"/>
      <c r="AK103" s="93"/>
      <c r="AL103" s="93"/>
      <c r="AM103" s="93"/>
      <c r="AN103" s="93"/>
      <c r="AO103" s="93"/>
      <c r="AP103" s="94"/>
      <c r="AQ103" s="80">
        <f>AI103-AA103</f>
        <v>0</v>
      </c>
      <c r="AR103" s="77"/>
      <c r="AS103" s="77"/>
      <c r="AT103" s="77"/>
      <c r="AU103" s="77"/>
      <c r="AV103" s="77"/>
      <c r="AW103" s="77"/>
      <c r="AX103" s="77"/>
      <c r="AY103" s="85" t="s">
        <v>41</v>
      </c>
      <c r="AZ103" s="75"/>
      <c r="BA103" s="75"/>
      <c r="BB103" s="75"/>
      <c r="BC103" s="75"/>
      <c r="BD103" s="75"/>
      <c r="BE103" s="75"/>
      <c r="BF103" s="75"/>
      <c r="BG103" s="85" t="s">
        <v>41</v>
      </c>
      <c r="BH103" s="75"/>
      <c r="BI103" s="75"/>
      <c r="BJ103" s="75"/>
      <c r="BK103" s="75"/>
      <c r="BL103" s="75"/>
      <c r="BM103" s="75"/>
      <c r="BN103" s="75"/>
      <c r="BO103" s="31"/>
      <c r="BP103" s="31"/>
      <c r="BQ103" s="31"/>
    </row>
    <row r="104" spans="1:107" s="30" customFormat="1" ht="31.5" customHeight="1" x14ac:dyDescent="0.2">
      <c r="A104" s="88"/>
      <c r="B104" s="88"/>
      <c r="C104" s="91" t="s">
        <v>72</v>
      </c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91"/>
      <c r="R104" s="91"/>
      <c r="S104" s="86" t="s">
        <v>41</v>
      </c>
      <c r="T104" s="84"/>
      <c r="U104" s="84"/>
      <c r="V104" s="84"/>
      <c r="W104" s="84"/>
      <c r="X104" s="84"/>
      <c r="Y104" s="84"/>
      <c r="Z104" s="84"/>
      <c r="AA104" s="80">
        <v>0</v>
      </c>
      <c r="AB104" s="77"/>
      <c r="AC104" s="77"/>
      <c r="AD104" s="77"/>
      <c r="AE104" s="77"/>
      <c r="AF104" s="77"/>
      <c r="AG104" s="77"/>
      <c r="AH104" s="77"/>
      <c r="AI104" s="80">
        <v>0</v>
      </c>
      <c r="AJ104" s="77"/>
      <c r="AK104" s="77"/>
      <c r="AL104" s="77"/>
      <c r="AM104" s="77"/>
      <c r="AN104" s="77"/>
      <c r="AO104" s="77"/>
      <c r="AP104" s="77"/>
      <c r="AQ104" s="80">
        <f>AI104-AA104</f>
        <v>0</v>
      </c>
      <c r="AR104" s="77"/>
      <c r="AS104" s="77"/>
      <c r="AT104" s="77"/>
      <c r="AU104" s="77"/>
      <c r="AV104" s="77"/>
      <c r="AW104" s="77"/>
      <c r="AX104" s="77"/>
      <c r="AY104" s="85" t="s">
        <v>41</v>
      </c>
      <c r="AZ104" s="75"/>
      <c r="BA104" s="75"/>
      <c r="BB104" s="75"/>
      <c r="BC104" s="75"/>
      <c r="BD104" s="75"/>
      <c r="BE104" s="75"/>
      <c r="BF104" s="75"/>
      <c r="BG104" s="85" t="s">
        <v>41</v>
      </c>
      <c r="BH104" s="75"/>
      <c r="BI104" s="75"/>
      <c r="BJ104" s="75"/>
      <c r="BK104" s="75"/>
      <c r="BL104" s="75"/>
      <c r="BM104" s="75"/>
      <c r="BN104" s="75"/>
      <c r="BO104" s="31"/>
      <c r="BP104" s="31"/>
      <c r="BQ104" s="31"/>
    </row>
    <row r="105" spans="1:107" s="24" customFormat="1" ht="15.75" customHeight="1" x14ac:dyDescent="0.25">
      <c r="A105" s="88"/>
      <c r="B105" s="88"/>
      <c r="C105" s="91" t="s">
        <v>73</v>
      </c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R105" s="91"/>
      <c r="S105" s="86" t="s">
        <v>41</v>
      </c>
      <c r="T105" s="84"/>
      <c r="U105" s="84"/>
      <c r="V105" s="84"/>
      <c r="W105" s="84"/>
      <c r="X105" s="84"/>
      <c r="Y105" s="84"/>
      <c r="Z105" s="84"/>
      <c r="AA105" s="80">
        <v>0</v>
      </c>
      <c r="AB105" s="77"/>
      <c r="AC105" s="77"/>
      <c r="AD105" s="77"/>
      <c r="AE105" s="77"/>
      <c r="AF105" s="77"/>
      <c r="AG105" s="77"/>
      <c r="AH105" s="77"/>
      <c r="AI105" s="80">
        <v>0</v>
      </c>
      <c r="AJ105" s="77"/>
      <c r="AK105" s="77"/>
      <c r="AL105" s="77"/>
      <c r="AM105" s="77"/>
      <c r="AN105" s="77"/>
      <c r="AO105" s="77"/>
      <c r="AP105" s="77"/>
      <c r="AQ105" s="80">
        <f>AI105-AA105</f>
        <v>0</v>
      </c>
      <c r="AR105" s="77"/>
      <c r="AS105" s="77"/>
      <c r="AT105" s="77"/>
      <c r="AU105" s="77"/>
      <c r="AV105" s="77"/>
      <c r="AW105" s="77"/>
      <c r="AX105" s="77"/>
      <c r="AY105" s="85" t="s">
        <v>41</v>
      </c>
      <c r="AZ105" s="75"/>
      <c r="BA105" s="75"/>
      <c r="BB105" s="75"/>
      <c r="BC105" s="75"/>
      <c r="BD105" s="75"/>
      <c r="BE105" s="75"/>
      <c r="BF105" s="75"/>
      <c r="BG105" s="85" t="s">
        <v>41</v>
      </c>
      <c r="BH105" s="75"/>
      <c r="BI105" s="75"/>
      <c r="BJ105" s="75"/>
      <c r="BK105" s="75"/>
      <c r="BL105" s="75"/>
      <c r="BM105" s="75"/>
      <c r="BN105" s="75"/>
      <c r="BO105" s="28"/>
      <c r="BP105" s="28"/>
      <c r="BQ105" s="28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</row>
    <row r="106" spans="1:107" s="33" customFormat="1" ht="15" customHeight="1" x14ac:dyDescent="0.25">
      <c r="A106" s="88"/>
      <c r="B106" s="88"/>
      <c r="C106" s="91" t="s">
        <v>74</v>
      </c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86" t="s">
        <v>41</v>
      </c>
      <c r="T106" s="84"/>
      <c r="U106" s="84"/>
      <c r="V106" s="84"/>
      <c r="W106" s="84"/>
      <c r="X106" s="84"/>
      <c r="Y106" s="84"/>
      <c r="Z106" s="84"/>
      <c r="AA106" s="80">
        <v>0</v>
      </c>
      <c r="AB106" s="77"/>
      <c r="AC106" s="77"/>
      <c r="AD106" s="77"/>
      <c r="AE106" s="77"/>
      <c r="AF106" s="77"/>
      <c r="AG106" s="77"/>
      <c r="AH106" s="77"/>
      <c r="AI106" s="80">
        <v>0</v>
      </c>
      <c r="AJ106" s="77"/>
      <c r="AK106" s="77"/>
      <c r="AL106" s="77"/>
      <c r="AM106" s="77"/>
      <c r="AN106" s="77"/>
      <c r="AO106" s="77"/>
      <c r="AP106" s="77"/>
      <c r="AQ106" s="80">
        <f>AI106-AA106</f>
        <v>0</v>
      </c>
      <c r="AR106" s="77"/>
      <c r="AS106" s="77"/>
      <c r="AT106" s="77"/>
      <c r="AU106" s="77"/>
      <c r="AV106" s="77"/>
      <c r="AW106" s="77"/>
      <c r="AX106" s="77"/>
      <c r="AY106" s="85" t="s">
        <v>41</v>
      </c>
      <c r="AZ106" s="75"/>
      <c r="BA106" s="75"/>
      <c r="BB106" s="75"/>
      <c r="BC106" s="75"/>
      <c r="BD106" s="75"/>
      <c r="BE106" s="75"/>
      <c r="BF106" s="75"/>
      <c r="BG106" s="85" t="s">
        <v>41</v>
      </c>
      <c r="BH106" s="75"/>
      <c r="BI106" s="75"/>
      <c r="BJ106" s="75"/>
      <c r="BK106" s="75"/>
      <c r="BL106" s="75"/>
      <c r="BM106" s="75"/>
      <c r="BN106" s="75"/>
      <c r="BO106" s="32"/>
      <c r="BP106" s="32"/>
      <c r="BQ106" s="32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</row>
    <row r="107" spans="1:107" ht="15.75" customHeight="1" x14ac:dyDescent="0.2">
      <c r="A107" s="202" t="s">
        <v>139</v>
      </c>
      <c r="B107" s="176"/>
      <c r="C107" s="176"/>
      <c r="D107" s="176"/>
      <c r="E107" s="176"/>
      <c r="F107" s="176"/>
      <c r="G107" s="176"/>
      <c r="H107" s="176"/>
      <c r="I107" s="176"/>
      <c r="J107" s="176"/>
      <c r="K107" s="176"/>
      <c r="L107" s="176"/>
      <c r="M107" s="176"/>
      <c r="N107" s="176"/>
      <c r="O107" s="176"/>
      <c r="P107" s="176"/>
      <c r="Q107" s="176"/>
      <c r="R107" s="176"/>
      <c r="S107" s="176"/>
      <c r="T107" s="176"/>
      <c r="U107" s="176"/>
      <c r="V107" s="176"/>
      <c r="W107" s="176"/>
      <c r="X107" s="176"/>
      <c r="Y107" s="176"/>
      <c r="Z107" s="176"/>
      <c r="AA107" s="176"/>
      <c r="AB107" s="176"/>
      <c r="AC107" s="176"/>
      <c r="AD107" s="176"/>
      <c r="AE107" s="176"/>
      <c r="AF107" s="176"/>
      <c r="AG107" s="176"/>
      <c r="AH107" s="176"/>
      <c r="AI107" s="176"/>
      <c r="AJ107" s="176"/>
      <c r="AK107" s="176"/>
      <c r="AL107" s="176"/>
      <c r="AM107" s="176"/>
      <c r="AN107" s="176"/>
      <c r="AO107" s="176"/>
      <c r="AP107" s="176"/>
      <c r="AQ107" s="176"/>
      <c r="AR107" s="176"/>
      <c r="AS107" s="176"/>
      <c r="AT107" s="176"/>
      <c r="AU107" s="176"/>
      <c r="AV107" s="176"/>
      <c r="AW107" s="176"/>
      <c r="AX107" s="176"/>
      <c r="AY107" s="176"/>
      <c r="AZ107" s="176"/>
      <c r="BA107" s="176"/>
      <c r="BB107" s="176"/>
      <c r="BC107" s="176"/>
      <c r="BD107" s="176"/>
      <c r="BE107" s="176"/>
      <c r="BF107" s="176"/>
      <c r="BG107" s="176"/>
      <c r="BH107" s="176"/>
      <c r="BI107" s="176"/>
      <c r="BJ107" s="176"/>
      <c r="BK107" s="176"/>
      <c r="BL107" s="176"/>
      <c r="BM107" s="176"/>
      <c r="BN107" s="177"/>
      <c r="BO107" s="6"/>
      <c r="BP107" s="6"/>
      <c r="BQ107" s="6"/>
    </row>
    <row r="108" spans="1:107" s="37" customFormat="1" ht="15" customHeight="1" x14ac:dyDescent="0.2">
      <c r="A108" s="82" t="s">
        <v>22</v>
      </c>
      <c r="B108" s="82"/>
      <c r="C108" s="83" t="s">
        <v>75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70" t="s">
        <v>41</v>
      </c>
      <c r="T108" s="84"/>
      <c r="U108" s="84"/>
      <c r="V108" s="84"/>
      <c r="W108" s="84"/>
      <c r="X108" s="84"/>
      <c r="Y108" s="84"/>
      <c r="Z108" s="84"/>
      <c r="AA108" s="72">
        <v>0</v>
      </c>
      <c r="AB108" s="77"/>
      <c r="AC108" s="77"/>
      <c r="AD108" s="77"/>
      <c r="AE108" s="77"/>
      <c r="AF108" s="77"/>
      <c r="AG108" s="77"/>
      <c r="AH108" s="77"/>
      <c r="AI108" s="72">
        <v>0</v>
      </c>
      <c r="AJ108" s="77"/>
      <c r="AK108" s="77"/>
      <c r="AL108" s="77"/>
      <c r="AM108" s="77"/>
      <c r="AN108" s="77"/>
      <c r="AO108" s="77"/>
      <c r="AP108" s="77"/>
      <c r="AQ108" s="78">
        <f>AI108-AA108</f>
        <v>0</v>
      </c>
      <c r="AR108" s="79"/>
      <c r="AS108" s="79"/>
      <c r="AT108" s="79"/>
      <c r="AU108" s="79"/>
      <c r="AV108" s="79"/>
      <c r="AW108" s="79"/>
      <c r="AX108" s="79"/>
      <c r="AY108" s="74" t="s">
        <v>41</v>
      </c>
      <c r="AZ108" s="75"/>
      <c r="BA108" s="75"/>
      <c r="BB108" s="75"/>
      <c r="BC108" s="75"/>
      <c r="BD108" s="75"/>
      <c r="BE108" s="75"/>
      <c r="BF108" s="75"/>
      <c r="BG108" s="74" t="s">
        <v>41</v>
      </c>
      <c r="BH108" s="75"/>
      <c r="BI108" s="75"/>
      <c r="BJ108" s="75"/>
      <c r="BK108" s="75"/>
      <c r="BL108" s="75"/>
      <c r="BM108" s="75"/>
      <c r="BN108" s="75"/>
      <c r="BO108" s="31"/>
      <c r="BP108" s="31"/>
      <c r="BQ108" s="31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6"/>
      <c r="CR108" s="36"/>
      <c r="CS108" s="36"/>
      <c r="CT108" s="36"/>
      <c r="CU108" s="36"/>
      <c r="CV108" s="36"/>
      <c r="CW108" s="36"/>
      <c r="CX108" s="36"/>
      <c r="CY108" s="36"/>
      <c r="CZ108" s="36"/>
      <c r="DA108" s="36"/>
      <c r="DB108" s="36"/>
      <c r="DC108" s="36"/>
    </row>
    <row r="109" spans="1:107" ht="15.75" customHeight="1" x14ac:dyDescent="0.2">
      <c r="A109" s="202" t="s">
        <v>140</v>
      </c>
      <c r="B109" s="176"/>
      <c r="C109" s="176"/>
      <c r="D109" s="176"/>
      <c r="E109" s="176"/>
      <c r="F109" s="176"/>
      <c r="G109" s="176"/>
      <c r="H109" s="176"/>
      <c r="I109" s="176"/>
      <c r="J109" s="176"/>
      <c r="K109" s="176"/>
      <c r="L109" s="176"/>
      <c r="M109" s="176"/>
      <c r="N109" s="176"/>
      <c r="O109" s="176"/>
      <c r="P109" s="176"/>
      <c r="Q109" s="176"/>
      <c r="R109" s="176"/>
      <c r="S109" s="176"/>
      <c r="T109" s="176"/>
      <c r="U109" s="176"/>
      <c r="V109" s="176"/>
      <c r="W109" s="176"/>
      <c r="X109" s="176"/>
      <c r="Y109" s="176"/>
      <c r="Z109" s="176"/>
      <c r="AA109" s="176"/>
      <c r="AB109" s="176"/>
      <c r="AC109" s="176"/>
      <c r="AD109" s="176"/>
      <c r="AE109" s="176"/>
      <c r="AF109" s="176"/>
      <c r="AG109" s="176"/>
      <c r="AH109" s="176"/>
      <c r="AI109" s="176"/>
      <c r="AJ109" s="176"/>
      <c r="AK109" s="176"/>
      <c r="AL109" s="176"/>
      <c r="AM109" s="176"/>
      <c r="AN109" s="176"/>
      <c r="AO109" s="176"/>
      <c r="AP109" s="176"/>
      <c r="AQ109" s="176"/>
      <c r="AR109" s="176"/>
      <c r="AS109" s="176"/>
      <c r="AT109" s="176"/>
      <c r="AU109" s="176"/>
      <c r="AV109" s="176"/>
      <c r="AW109" s="176"/>
      <c r="AX109" s="176"/>
      <c r="AY109" s="176"/>
      <c r="AZ109" s="176"/>
      <c r="BA109" s="176"/>
      <c r="BB109" s="176"/>
      <c r="BC109" s="176"/>
      <c r="BD109" s="176"/>
      <c r="BE109" s="176"/>
      <c r="BF109" s="176"/>
      <c r="BG109" s="176"/>
      <c r="BH109" s="176"/>
      <c r="BI109" s="176"/>
      <c r="BJ109" s="176"/>
      <c r="BK109" s="176"/>
      <c r="BL109" s="176"/>
      <c r="BM109" s="176"/>
      <c r="BN109" s="177"/>
      <c r="BO109" s="6"/>
      <c r="BP109" s="6"/>
      <c r="BQ109" s="6"/>
    </row>
    <row r="110" spans="1:107" ht="15.75" customHeight="1" x14ac:dyDescent="0.2">
      <c r="A110" s="202" t="s">
        <v>141</v>
      </c>
      <c r="B110" s="176"/>
      <c r="C110" s="176"/>
      <c r="D110" s="176"/>
      <c r="E110" s="176"/>
      <c r="F110" s="176"/>
      <c r="G110" s="176"/>
      <c r="H110" s="176"/>
      <c r="I110" s="176"/>
      <c r="J110" s="176"/>
      <c r="K110" s="176"/>
      <c r="L110" s="176"/>
      <c r="M110" s="176"/>
      <c r="N110" s="176"/>
      <c r="O110" s="176"/>
      <c r="P110" s="176"/>
      <c r="Q110" s="176"/>
      <c r="R110" s="176"/>
      <c r="S110" s="176"/>
      <c r="T110" s="176"/>
      <c r="U110" s="176"/>
      <c r="V110" s="176"/>
      <c r="W110" s="176"/>
      <c r="X110" s="176"/>
      <c r="Y110" s="176"/>
      <c r="Z110" s="176"/>
      <c r="AA110" s="176"/>
      <c r="AB110" s="176"/>
      <c r="AC110" s="176"/>
      <c r="AD110" s="176"/>
      <c r="AE110" s="176"/>
      <c r="AF110" s="176"/>
      <c r="AG110" s="176"/>
      <c r="AH110" s="176"/>
      <c r="AI110" s="176"/>
      <c r="AJ110" s="176"/>
      <c r="AK110" s="176"/>
      <c r="AL110" s="176"/>
      <c r="AM110" s="176"/>
      <c r="AN110" s="176"/>
      <c r="AO110" s="176"/>
      <c r="AP110" s="176"/>
      <c r="AQ110" s="176"/>
      <c r="AR110" s="176"/>
      <c r="AS110" s="176"/>
      <c r="AT110" s="176"/>
      <c r="AU110" s="176"/>
      <c r="AV110" s="176"/>
      <c r="AW110" s="176"/>
      <c r="AX110" s="176"/>
      <c r="AY110" s="176"/>
      <c r="AZ110" s="176"/>
      <c r="BA110" s="176"/>
      <c r="BB110" s="176"/>
      <c r="BC110" s="176"/>
      <c r="BD110" s="176"/>
      <c r="BE110" s="176"/>
      <c r="BF110" s="176"/>
      <c r="BG110" s="176"/>
      <c r="BH110" s="176"/>
      <c r="BI110" s="176"/>
      <c r="BJ110" s="176"/>
      <c r="BK110" s="176"/>
      <c r="BL110" s="176"/>
      <c r="BM110" s="176"/>
      <c r="BN110" s="177"/>
      <c r="BO110" s="6"/>
      <c r="BP110" s="6"/>
      <c r="BQ110" s="6"/>
    </row>
    <row r="111" spans="1:107" s="33" customFormat="1" ht="15.75" customHeight="1" x14ac:dyDescent="0.25">
      <c r="A111" s="90" t="s">
        <v>45</v>
      </c>
      <c r="B111" s="90"/>
      <c r="C111" s="83" t="s">
        <v>76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76"/>
      <c r="T111" s="69"/>
      <c r="U111" s="69"/>
      <c r="V111" s="69"/>
      <c r="W111" s="69"/>
      <c r="X111" s="69"/>
      <c r="Y111" s="69"/>
      <c r="Z111" s="69"/>
      <c r="AA111" s="72">
        <v>0</v>
      </c>
      <c r="AB111" s="73"/>
      <c r="AC111" s="73"/>
      <c r="AD111" s="73"/>
      <c r="AE111" s="73"/>
      <c r="AF111" s="73"/>
      <c r="AG111" s="73"/>
      <c r="AH111" s="73"/>
      <c r="AI111" s="72">
        <v>0</v>
      </c>
      <c r="AJ111" s="73"/>
      <c r="AK111" s="73"/>
      <c r="AL111" s="73"/>
      <c r="AM111" s="73"/>
      <c r="AN111" s="73"/>
      <c r="AO111" s="73"/>
      <c r="AP111" s="73"/>
      <c r="AQ111" s="72">
        <f>AI111-AA111</f>
        <v>0</v>
      </c>
      <c r="AR111" s="73"/>
      <c r="AS111" s="73"/>
      <c r="AT111" s="73"/>
      <c r="AU111" s="73"/>
      <c r="AV111" s="73"/>
      <c r="AW111" s="73"/>
      <c r="AX111" s="73"/>
      <c r="AY111" s="74" t="s">
        <v>41</v>
      </c>
      <c r="AZ111" s="75"/>
      <c r="BA111" s="75"/>
      <c r="BB111" s="75"/>
      <c r="BC111" s="75"/>
      <c r="BD111" s="75"/>
      <c r="BE111" s="75"/>
      <c r="BF111" s="75"/>
      <c r="BG111" s="74" t="s">
        <v>41</v>
      </c>
      <c r="BH111" s="75"/>
      <c r="BI111" s="75"/>
      <c r="BJ111" s="75"/>
      <c r="BK111" s="75"/>
      <c r="BL111" s="75"/>
      <c r="BM111" s="75"/>
      <c r="BN111" s="75"/>
      <c r="BO111" s="32"/>
      <c r="BP111" s="32"/>
      <c r="BQ111" s="32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</row>
    <row r="112" spans="1:107" s="24" customFormat="1" ht="15.75" hidden="1" customHeight="1" x14ac:dyDescent="0.25">
      <c r="A112" s="88" t="s">
        <v>11</v>
      </c>
      <c r="B112" s="88"/>
      <c r="C112" s="91" t="s">
        <v>12</v>
      </c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76" t="s">
        <v>33</v>
      </c>
      <c r="T112" s="69"/>
      <c r="U112" s="69"/>
      <c r="V112" s="69"/>
      <c r="W112" s="69"/>
      <c r="X112" s="69"/>
      <c r="Y112" s="69"/>
      <c r="Z112" s="69"/>
      <c r="AA112" s="80" t="s">
        <v>91</v>
      </c>
      <c r="AB112" s="80"/>
      <c r="AC112" s="80"/>
      <c r="AD112" s="80"/>
      <c r="AE112" s="80"/>
      <c r="AF112" s="80"/>
      <c r="AG112" s="80"/>
      <c r="AH112" s="80"/>
      <c r="AI112" s="80" t="s">
        <v>99</v>
      </c>
      <c r="AJ112" s="80"/>
      <c r="AK112" s="80"/>
      <c r="AL112" s="80"/>
      <c r="AM112" s="80"/>
      <c r="AN112" s="80"/>
      <c r="AO112" s="80"/>
      <c r="AP112" s="80"/>
      <c r="AQ112" s="72" t="s">
        <v>103</v>
      </c>
      <c r="AR112" s="73"/>
      <c r="AS112" s="73"/>
      <c r="AT112" s="73"/>
      <c r="AU112" s="73"/>
      <c r="AV112" s="73"/>
      <c r="AW112" s="73"/>
      <c r="AX112" s="73"/>
      <c r="AY112" s="69" t="s">
        <v>19</v>
      </c>
      <c r="AZ112" s="69"/>
      <c r="BA112" s="69"/>
      <c r="BB112" s="69"/>
      <c r="BC112" s="69"/>
      <c r="BD112" s="69"/>
      <c r="BE112" s="69"/>
      <c r="BF112" s="69"/>
      <c r="BG112" s="69" t="s">
        <v>102</v>
      </c>
      <c r="BH112" s="84"/>
      <c r="BI112" s="84"/>
      <c r="BJ112" s="84"/>
      <c r="BK112" s="84"/>
      <c r="BL112" s="84"/>
      <c r="BM112" s="84"/>
      <c r="BN112" s="84"/>
      <c r="BO112" s="28"/>
      <c r="BP112" s="28"/>
      <c r="BQ112" s="28"/>
      <c r="BR112" s="34"/>
      <c r="BS112" s="34"/>
      <c r="BT112" s="34"/>
      <c r="BU112" s="34"/>
      <c r="BV112" s="34"/>
      <c r="BW112" s="34"/>
      <c r="BX112" s="34"/>
      <c r="BY112" s="34"/>
      <c r="BZ112" s="34"/>
      <c r="CA112" s="36" t="s">
        <v>100</v>
      </c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</row>
    <row r="113" spans="1:107" s="24" customFormat="1" ht="15.75" customHeight="1" x14ac:dyDescent="0.25">
      <c r="A113" s="88"/>
      <c r="B113" s="88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76"/>
      <c r="T113" s="69"/>
      <c r="U113" s="69"/>
      <c r="V113" s="69"/>
      <c r="W113" s="69"/>
      <c r="X113" s="69"/>
      <c r="Y113" s="69"/>
      <c r="Z113" s="69"/>
      <c r="AA113" s="72"/>
      <c r="AB113" s="77"/>
      <c r="AC113" s="77"/>
      <c r="AD113" s="77"/>
      <c r="AE113" s="77"/>
      <c r="AF113" s="77"/>
      <c r="AG113" s="77"/>
      <c r="AH113" s="77"/>
      <c r="AI113" s="78"/>
      <c r="AJ113" s="79"/>
      <c r="AK113" s="79"/>
      <c r="AL113" s="79"/>
      <c r="AM113" s="79"/>
      <c r="AN113" s="79"/>
      <c r="AO113" s="79"/>
      <c r="AP113" s="79"/>
      <c r="AQ113" s="78"/>
      <c r="AR113" s="79"/>
      <c r="AS113" s="79"/>
      <c r="AT113" s="79"/>
      <c r="AU113" s="79"/>
      <c r="AV113" s="79"/>
      <c r="AW113" s="79"/>
      <c r="AX113" s="79"/>
      <c r="AY113" s="69"/>
      <c r="AZ113" s="69"/>
      <c r="BA113" s="69"/>
      <c r="BB113" s="69"/>
      <c r="BC113" s="69"/>
      <c r="BD113" s="69"/>
      <c r="BE113" s="69"/>
      <c r="BF113" s="69"/>
      <c r="BG113" s="69"/>
      <c r="BH113" s="69"/>
      <c r="BI113" s="69"/>
      <c r="BJ113" s="69"/>
      <c r="BK113" s="69"/>
      <c r="BL113" s="69"/>
      <c r="BM113" s="69"/>
      <c r="BN113" s="69"/>
      <c r="BO113" s="28"/>
      <c r="BP113" s="28"/>
      <c r="BQ113" s="28"/>
      <c r="CA113" s="30" t="s">
        <v>92</v>
      </c>
    </row>
    <row r="114" spans="1:107" s="33" customFormat="1" ht="32.25" customHeight="1" x14ac:dyDescent="0.25">
      <c r="A114" s="90" t="s">
        <v>46</v>
      </c>
      <c r="B114" s="90"/>
      <c r="C114" s="83" t="s">
        <v>77</v>
      </c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70" t="s">
        <v>41</v>
      </c>
      <c r="T114" s="71"/>
      <c r="U114" s="71"/>
      <c r="V114" s="71"/>
      <c r="W114" s="71"/>
      <c r="X114" s="71"/>
      <c r="Y114" s="71"/>
      <c r="Z114" s="71"/>
      <c r="AA114" s="72">
        <v>0</v>
      </c>
      <c r="AB114" s="73"/>
      <c r="AC114" s="73"/>
      <c r="AD114" s="73"/>
      <c r="AE114" s="73"/>
      <c r="AF114" s="73"/>
      <c r="AG114" s="73"/>
      <c r="AH114" s="73"/>
      <c r="AI114" s="72">
        <v>0</v>
      </c>
      <c r="AJ114" s="73"/>
      <c r="AK114" s="73"/>
      <c r="AL114" s="73"/>
      <c r="AM114" s="73"/>
      <c r="AN114" s="73"/>
      <c r="AO114" s="73"/>
      <c r="AP114" s="73"/>
      <c r="AQ114" s="72">
        <f>AI114-AA114</f>
        <v>0</v>
      </c>
      <c r="AR114" s="73"/>
      <c r="AS114" s="73"/>
      <c r="AT114" s="73"/>
      <c r="AU114" s="73"/>
      <c r="AV114" s="73"/>
      <c r="AW114" s="73"/>
      <c r="AX114" s="73"/>
      <c r="AY114" s="74" t="s">
        <v>41</v>
      </c>
      <c r="AZ114" s="75"/>
      <c r="BA114" s="75"/>
      <c r="BB114" s="75"/>
      <c r="BC114" s="75"/>
      <c r="BD114" s="75"/>
      <c r="BE114" s="75"/>
      <c r="BF114" s="75"/>
      <c r="BG114" s="74" t="s">
        <v>41</v>
      </c>
      <c r="BH114" s="75"/>
      <c r="BI114" s="75"/>
      <c r="BJ114" s="75"/>
      <c r="BK114" s="75"/>
      <c r="BL114" s="75"/>
      <c r="BM114" s="75"/>
      <c r="BN114" s="75"/>
      <c r="BO114" s="32"/>
      <c r="BP114" s="32"/>
      <c r="BQ114" s="32"/>
    </row>
    <row r="115" spans="1:107" ht="15.75" customHeight="1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</row>
    <row r="116" spans="1:107" ht="15.75" customHeight="1" x14ac:dyDescent="0.2">
      <c r="A116" s="38" t="s">
        <v>78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</row>
    <row r="117" spans="1:107" ht="15.75" customHeight="1" x14ac:dyDescent="0.2">
      <c r="A117" s="203" t="s">
        <v>142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  <c r="O117" s="176"/>
      <c r="P117" s="176"/>
      <c r="Q117" s="176"/>
      <c r="R117" s="176"/>
      <c r="S117" s="176"/>
      <c r="T117" s="176"/>
      <c r="U117" s="176"/>
      <c r="V117" s="176"/>
      <c r="W117" s="176"/>
      <c r="X117" s="176"/>
      <c r="Y117" s="176"/>
      <c r="Z117" s="176"/>
      <c r="AA117" s="176"/>
      <c r="AB117" s="176"/>
      <c r="AC117" s="176"/>
      <c r="AD117" s="176"/>
      <c r="AE117" s="176"/>
      <c r="AF117" s="176"/>
      <c r="AG117" s="176"/>
      <c r="AH117" s="176"/>
      <c r="AI117" s="176"/>
      <c r="AJ117" s="176"/>
      <c r="AK117" s="176"/>
      <c r="AL117" s="176"/>
      <c r="AM117" s="176"/>
      <c r="AN117" s="176"/>
      <c r="AO117" s="176"/>
      <c r="AP117" s="176"/>
      <c r="AQ117" s="176"/>
      <c r="AR117" s="176"/>
      <c r="AS117" s="176"/>
      <c r="AT117" s="176"/>
      <c r="AU117" s="176"/>
      <c r="AV117" s="176"/>
      <c r="AW117" s="176"/>
      <c r="AX117" s="176"/>
      <c r="AY117" s="176"/>
      <c r="AZ117" s="176"/>
      <c r="BA117" s="176"/>
      <c r="BB117" s="176"/>
      <c r="BC117" s="176"/>
      <c r="BD117" s="176"/>
      <c r="BE117" s="176"/>
      <c r="BF117" s="176"/>
      <c r="BG117" s="176"/>
      <c r="BH117" s="176"/>
      <c r="BI117" s="176"/>
      <c r="BJ117" s="176"/>
      <c r="BK117" s="176"/>
      <c r="BL117" s="176"/>
      <c r="BM117" s="176"/>
      <c r="BN117" s="177"/>
      <c r="BO117" s="6"/>
      <c r="BP117" s="6"/>
      <c r="BQ117" s="6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</row>
    <row r="118" spans="1:107" ht="15.75" customHeight="1" x14ac:dyDescent="0.2">
      <c r="A118" s="38" t="s">
        <v>79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</row>
    <row r="119" spans="1:107" ht="15.75" customHeight="1" x14ac:dyDescent="0.2">
      <c r="A119" s="203" t="s">
        <v>143</v>
      </c>
      <c r="B119" s="176"/>
      <c r="C119" s="176"/>
      <c r="D119" s="176"/>
      <c r="E119" s="176"/>
      <c r="F119" s="176"/>
      <c r="G119" s="176"/>
      <c r="H119" s="176"/>
      <c r="I119" s="176"/>
      <c r="J119" s="176"/>
      <c r="K119" s="176"/>
      <c r="L119" s="176"/>
      <c r="M119" s="176"/>
      <c r="N119" s="176"/>
      <c r="O119" s="176"/>
      <c r="P119" s="176"/>
      <c r="Q119" s="176"/>
      <c r="R119" s="176"/>
      <c r="S119" s="176"/>
      <c r="T119" s="176"/>
      <c r="U119" s="176"/>
      <c r="V119" s="176"/>
      <c r="W119" s="176"/>
      <c r="X119" s="176"/>
      <c r="Y119" s="176"/>
      <c r="Z119" s="176"/>
      <c r="AA119" s="176"/>
      <c r="AB119" s="176"/>
      <c r="AC119" s="176"/>
      <c r="AD119" s="176"/>
      <c r="AE119" s="176"/>
      <c r="AF119" s="176"/>
      <c r="AG119" s="176"/>
      <c r="AH119" s="176"/>
      <c r="AI119" s="176"/>
      <c r="AJ119" s="176"/>
      <c r="AK119" s="176"/>
      <c r="AL119" s="176"/>
      <c r="AM119" s="176"/>
      <c r="AN119" s="176"/>
      <c r="AO119" s="176"/>
      <c r="AP119" s="176"/>
      <c r="AQ119" s="176"/>
      <c r="AR119" s="176"/>
      <c r="AS119" s="176"/>
      <c r="AT119" s="176"/>
      <c r="AU119" s="176"/>
      <c r="AV119" s="176"/>
      <c r="AW119" s="176"/>
      <c r="AX119" s="176"/>
      <c r="AY119" s="176"/>
      <c r="AZ119" s="176"/>
      <c r="BA119" s="176"/>
      <c r="BB119" s="176"/>
      <c r="BC119" s="176"/>
      <c r="BD119" s="176"/>
      <c r="BE119" s="176"/>
      <c r="BF119" s="176"/>
      <c r="BG119" s="176"/>
      <c r="BH119" s="176"/>
      <c r="BI119" s="176"/>
      <c r="BJ119" s="176"/>
      <c r="BK119" s="176"/>
      <c r="BL119" s="176"/>
      <c r="BM119" s="176"/>
      <c r="BN119" s="177"/>
      <c r="BO119" s="6"/>
      <c r="BP119" s="6"/>
      <c r="BQ119" s="6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</row>
    <row r="120" spans="1:107" ht="15.75" customHeight="1" x14ac:dyDescent="0.25">
      <c r="A120" s="24" t="s">
        <v>80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</row>
    <row r="121" spans="1:107" ht="15.75" customHeight="1" x14ac:dyDescent="0.2">
      <c r="A121" s="38" t="s">
        <v>81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68"/>
      <c r="N121" s="68"/>
      <c r="O121" s="68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</row>
    <row r="122" spans="1:107" ht="25.5" customHeight="1" x14ac:dyDescent="0.2">
      <c r="A122" s="203" t="s">
        <v>144</v>
      </c>
      <c r="B122" s="176"/>
      <c r="C122" s="176"/>
      <c r="D122" s="176"/>
      <c r="E122" s="176"/>
      <c r="F122" s="176"/>
      <c r="G122" s="176"/>
      <c r="H122" s="176"/>
      <c r="I122" s="176"/>
      <c r="J122" s="176"/>
      <c r="K122" s="176"/>
      <c r="L122" s="176"/>
      <c r="M122" s="176"/>
      <c r="N122" s="176"/>
      <c r="O122" s="176"/>
      <c r="P122" s="176"/>
      <c r="Q122" s="176"/>
      <c r="R122" s="176"/>
      <c r="S122" s="176"/>
      <c r="T122" s="176"/>
      <c r="U122" s="176"/>
      <c r="V122" s="176"/>
      <c r="W122" s="176"/>
      <c r="X122" s="176"/>
      <c r="Y122" s="176"/>
      <c r="Z122" s="176"/>
      <c r="AA122" s="176"/>
      <c r="AB122" s="176"/>
      <c r="AC122" s="176"/>
      <c r="AD122" s="176"/>
      <c r="AE122" s="176"/>
      <c r="AF122" s="176"/>
      <c r="AG122" s="176"/>
      <c r="AH122" s="176"/>
      <c r="AI122" s="176"/>
      <c r="AJ122" s="176"/>
      <c r="AK122" s="176"/>
      <c r="AL122" s="176"/>
      <c r="AM122" s="176"/>
      <c r="AN122" s="176"/>
      <c r="AO122" s="176"/>
      <c r="AP122" s="176"/>
      <c r="AQ122" s="176"/>
      <c r="AR122" s="176"/>
      <c r="AS122" s="176"/>
      <c r="AT122" s="176"/>
      <c r="AU122" s="176"/>
      <c r="AV122" s="176"/>
      <c r="AW122" s="176"/>
      <c r="AX122" s="176"/>
      <c r="AY122" s="176"/>
      <c r="AZ122" s="176"/>
      <c r="BA122" s="176"/>
      <c r="BB122" s="176"/>
      <c r="BC122" s="176"/>
      <c r="BD122" s="176"/>
      <c r="BE122" s="176"/>
      <c r="BF122" s="176"/>
      <c r="BG122" s="176"/>
      <c r="BH122" s="176"/>
      <c r="BI122" s="176"/>
      <c r="BJ122" s="176"/>
      <c r="BK122" s="176"/>
      <c r="BL122" s="176"/>
      <c r="BM122" s="176"/>
      <c r="BN122" s="177"/>
      <c r="BO122" s="12"/>
      <c r="BP122" s="12"/>
      <c r="BQ122" s="12"/>
    </row>
    <row r="123" spans="1:107" ht="15.75" customHeight="1" x14ac:dyDescent="0.2">
      <c r="A123" s="38" t="s">
        <v>82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68"/>
      <c r="N123" s="68"/>
      <c r="O123" s="68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</row>
    <row r="124" spans="1:107" ht="15.75" customHeight="1" x14ac:dyDescent="0.2">
      <c r="A124" s="203" t="s">
        <v>145</v>
      </c>
      <c r="B124" s="176"/>
      <c r="C124" s="176"/>
      <c r="D124" s="176"/>
      <c r="E124" s="176"/>
      <c r="F124" s="176"/>
      <c r="G124" s="176"/>
      <c r="H124" s="176"/>
      <c r="I124" s="176"/>
      <c r="J124" s="176"/>
      <c r="K124" s="176"/>
      <c r="L124" s="176"/>
      <c r="M124" s="176"/>
      <c r="N124" s="176"/>
      <c r="O124" s="176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  <c r="AC124" s="176"/>
      <c r="AD124" s="176"/>
      <c r="AE124" s="176"/>
      <c r="AF124" s="176"/>
      <c r="AG124" s="176"/>
      <c r="AH124" s="176"/>
      <c r="AI124" s="176"/>
      <c r="AJ124" s="176"/>
      <c r="AK124" s="176"/>
      <c r="AL124" s="176"/>
      <c r="AM124" s="176"/>
      <c r="AN124" s="176"/>
      <c r="AO124" s="176"/>
      <c r="AP124" s="176"/>
      <c r="AQ124" s="176"/>
      <c r="AR124" s="176"/>
      <c r="AS124" s="176"/>
      <c r="AT124" s="176"/>
      <c r="AU124" s="176"/>
      <c r="AV124" s="176"/>
      <c r="AW124" s="176"/>
      <c r="AX124" s="176"/>
      <c r="AY124" s="176"/>
      <c r="AZ124" s="176"/>
      <c r="BA124" s="176"/>
      <c r="BB124" s="176"/>
      <c r="BC124" s="176"/>
      <c r="BD124" s="176"/>
      <c r="BE124" s="176"/>
      <c r="BF124" s="176"/>
      <c r="BG124" s="176"/>
      <c r="BH124" s="176"/>
      <c r="BI124" s="176"/>
      <c r="BJ124" s="176"/>
      <c r="BK124" s="176"/>
      <c r="BL124" s="176"/>
      <c r="BM124" s="176"/>
      <c r="BN124" s="177"/>
      <c r="BO124" s="12"/>
      <c r="BP124" s="12"/>
      <c r="BQ124" s="12"/>
    </row>
    <row r="125" spans="1:107" ht="15.75" customHeight="1" x14ac:dyDescent="0.2">
      <c r="A125" s="38" t="s">
        <v>83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68"/>
      <c r="N125" s="68"/>
      <c r="O125" s="68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</row>
    <row r="126" spans="1:107" ht="15.75" customHeight="1" x14ac:dyDescent="0.2">
      <c r="A126" s="203" t="s">
        <v>146</v>
      </c>
      <c r="B126" s="176"/>
      <c r="C126" s="176"/>
      <c r="D126" s="176"/>
      <c r="E126" s="176"/>
      <c r="F126" s="176"/>
      <c r="G126" s="176"/>
      <c r="H126" s="176"/>
      <c r="I126" s="176"/>
      <c r="J126" s="176"/>
      <c r="K126" s="176"/>
      <c r="L126" s="176"/>
      <c r="M126" s="176"/>
      <c r="N126" s="176"/>
      <c r="O126" s="176"/>
      <c r="P126" s="176"/>
      <c r="Q126" s="176"/>
      <c r="R126" s="176"/>
      <c r="S126" s="176"/>
      <c r="T126" s="176"/>
      <c r="U126" s="176"/>
      <c r="V126" s="176"/>
      <c r="W126" s="176"/>
      <c r="X126" s="176"/>
      <c r="Y126" s="176"/>
      <c r="Z126" s="176"/>
      <c r="AA126" s="176"/>
      <c r="AB126" s="176"/>
      <c r="AC126" s="176"/>
      <c r="AD126" s="176"/>
      <c r="AE126" s="176"/>
      <c r="AF126" s="176"/>
      <c r="AG126" s="176"/>
      <c r="AH126" s="176"/>
      <c r="AI126" s="176"/>
      <c r="AJ126" s="176"/>
      <c r="AK126" s="176"/>
      <c r="AL126" s="176"/>
      <c r="AM126" s="176"/>
      <c r="AN126" s="176"/>
      <c r="AO126" s="176"/>
      <c r="AP126" s="176"/>
      <c r="AQ126" s="176"/>
      <c r="AR126" s="176"/>
      <c r="AS126" s="176"/>
      <c r="AT126" s="176"/>
      <c r="AU126" s="176"/>
      <c r="AV126" s="176"/>
      <c r="AW126" s="176"/>
      <c r="AX126" s="176"/>
      <c r="AY126" s="176"/>
      <c r="AZ126" s="176"/>
      <c r="BA126" s="176"/>
      <c r="BB126" s="176"/>
      <c r="BC126" s="176"/>
      <c r="BD126" s="176"/>
      <c r="BE126" s="176"/>
      <c r="BF126" s="176"/>
      <c r="BG126" s="176"/>
      <c r="BH126" s="176"/>
      <c r="BI126" s="176"/>
      <c r="BJ126" s="176"/>
      <c r="BK126" s="176"/>
      <c r="BL126" s="176"/>
      <c r="BM126" s="176"/>
      <c r="BN126" s="177"/>
      <c r="BO126" s="12"/>
      <c r="BP126" s="12"/>
      <c r="BQ126" s="12"/>
    </row>
    <row r="127" spans="1:107" ht="15.75" customHeight="1" x14ac:dyDescent="0.2">
      <c r="A127" s="38" t="s">
        <v>84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68"/>
      <c r="N127" s="68"/>
      <c r="O127" s="68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</row>
    <row r="128" spans="1:107" ht="15.75" customHeight="1" x14ac:dyDescent="0.2">
      <c r="A128" s="203" t="s">
        <v>147</v>
      </c>
      <c r="B128" s="176"/>
      <c r="C128" s="176"/>
      <c r="D128" s="176"/>
      <c r="E128" s="176"/>
      <c r="F128" s="176"/>
      <c r="G128" s="176"/>
      <c r="H128" s="176"/>
      <c r="I128" s="176"/>
      <c r="J128" s="176"/>
      <c r="K128" s="176"/>
      <c r="L128" s="176"/>
      <c r="M128" s="176"/>
      <c r="N128" s="176"/>
      <c r="O128" s="176"/>
      <c r="P128" s="176"/>
      <c r="Q128" s="176"/>
      <c r="R128" s="176"/>
      <c r="S128" s="176"/>
      <c r="T128" s="176"/>
      <c r="U128" s="176"/>
      <c r="V128" s="176"/>
      <c r="W128" s="176"/>
      <c r="X128" s="176"/>
      <c r="Y128" s="176"/>
      <c r="Z128" s="176"/>
      <c r="AA128" s="176"/>
      <c r="AB128" s="176"/>
      <c r="AC128" s="176"/>
      <c r="AD128" s="176"/>
      <c r="AE128" s="176"/>
      <c r="AF128" s="176"/>
      <c r="AG128" s="176"/>
      <c r="AH128" s="176"/>
      <c r="AI128" s="176"/>
      <c r="AJ128" s="176"/>
      <c r="AK128" s="176"/>
      <c r="AL128" s="176"/>
      <c r="AM128" s="176"/>
      <c r="AN128" s="176"/>
      <c r="AO128" s="176"/>
      <c r="AP128" s="176"/>
      <c r="AQ128" s="176"/>
      <c r="AR128" s="176"/>
      <c r="AS128" s="176"/>
      <c r="AT128" s="176"/>
      <c r="AU128" s="176"/>
      <c r="AV128" s="176"/>
      <c r="AW128" s="176"/>
      <c r="AX128" s="176"/>
      <c r="AY128" s="176"/>
      <c r="AZ128" s="176"/>
      <c r="BA128" s="176"/>
      <c r="BB128" s="176"/>
      <c r="BC128" s="176"/>
      <c r="BD128" s="176"/>
      <c r="BE128" s="176"/>
      <c r="BF128" s="176"/>
      <c r="BG128" s="176"/>
      <c r="BH128" s="176"/>
      <c r="BI128" s="176"/>
      <c r="BJ128" s="176"/>
      <c r="BK128" s="176"/>
      <c r="BL128" s="176"/>
      <c r="BM128" s="176"/>
      <c r="BN128" s="177"/>
      <c r="BO128" s="12"/>
      <c r="BP128" s="12"/>
      <c r="BQ128" s="12"/>
    </row>
    <row r="129" spans="1:107" ht="15.75" customHeight="1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</row>
    <row r="130" spans="1:107" ht="42" customHeight="1" x14ac:dyDescent="0.25">
      <c r="A130" s="193" t="s">
        <v>149</v>
      </c>
      <c r="B130" s="194"/>
      <c r="C130" s="194"/>
      <c r="D130" s="194"/>
      <c r="E130" s="194"/>
      <c r="F130" s="194"/>
      <c r="G130" s="194"/>
      <c r="H130" s="194"/>
      <c r="I130" s="194"/>
      <c r="J130" s="194"/>
      <c r="K130" s="194"/>
      <c r="L130" s="194"/>
      <c r="M130" s="194"/>
      <c r="N130" s="194"/>
      <c r="O130" s="194"/>
      <c r="P130" s="194"/>
      <c r="Q130" s="194"/>
      <c r="R130" s="194"/>
      <c r="S130" s="194"/>
      <c r="T130" s="194"/>
      <c r="U130" s="194"/>
      <c r="V130" s="194"/>
      <c r="W130" s="103"/>
      <c r="X130" s="103"/>
      <c r="Y130" s="103"/>
      <c r="Z130" s="103"/>
      <c r="AA130" s="103"/>
      <c r="AB130" s="103"/>
      <c r="AC130" s="103"/>
      <c r="AD130" s="103"/>
      <c r="AE130" s="103"/>
      <c r="AF130" s="103"/>
      <c r="AG130" s="103"/>
      <c r="AH130" s="103"/>
      <c r="AI130" s="103"/>
      <c r="AJ130" s="103"/>
      <c r="AK130" s="103"/>
      <c r="AL130" s="103"/>
      <c r="AM130" s="103"/>
      <c r="AN130" s="205"/>
      <c r="AO130" s="205"/>
      <c r="AP130" s="197" t="s">
        <v>150</v>
      </c>
      <c r="AQ130" s="198"/>
      <c r="AR130" s="198"/>
      <c r="AS130" s="198"/>
      <c r="AT130" s="198"/>
      <c r="AU130" s="198"/>
      <c r="AV130" s="198"/>
      <c r="AW130" s="198"/>
      <c r="AX130" s="198"/>
      <c r="AY130" s="198"/>
      <c r="AZ130" s="198"/>
      <c r="BA130" s="198"/>
      <c r="BB130" s="198"/>
      <c r="BC130" s="198"/>
      <c r="BD130" s="198"/>
      <c r="BE130" s="198"/>
      <c r="BF130" s="198"/>
      <c r="BG130" s="198"/>
      <c r="BH130" s="198"/>
      <c r="BI130" s="204"/>
      <c r="BJ130" s="204"/>
      <c r="BK130" s="204"/>
      <c r="BL130" s="204"/>
      <c r="BM130" s="204"/>
      <c r="BN130" s="204"/>
      <c r="BO130" s="204"/>
      <c r="BP130" s="204"/>
      <c r="BQ130" s="204"/>
      <c r="BR130" s="204"/>
      <c r="BS130" s="204"/>
      <c r="BT130" s="204"/>
      <c r="BU130" s="204"/>
      <c r="BV130" s="204"/>
      <c r="BW130" s="204"/>
      <c r="BX130" s="204"/>
      <c r="BY130" s="204"/>
      <c r="BZ130" s="204"/>
      <c r="CA130" s="204"/>
      <c r="CB130" s="204"/>
      <c r="CC130" s="204"/>
      <c r="CD130" s="204"/>
      <c r="CE130" s="204"/>
      <c r="CF130" s="204"/>
      <c r="CG130" s="204"/>
      <c r="CH130" s="204"/>
      <c r="CI130" s="204"/>
      <c r="CJ130" s="204"/>
      <c r="CK130" s="204"/>
      <c r="CL130" s="204"/>
      <c r="CM130" s="204"/>
      <c r="CN130" s="204"/>
      <c r="CO130" s="204"/>
      <c r="CP130" s="204"/>
      <c r="CQ130" s="204"/>
      <c r="CR130" s="204"/>
      <c r="CS130" s="204"/>
      <c r="CT130" s="204"/>
      <c r="CU130" s="204"/>
      <c r="CV130" s="204"/>
      <c r="CW130" s="204"/>
      <c r="CX130" s="204"/>
      <c r="CY130" s="204"/>
      <c r="CZ130" s="204"/>
      <c r="DA130" s="204"/>
      <c r="DB130" s="204"/>
      <c r="DC130" s="204"/>
    </row>
    <row r="131" spans="1:107" x14ac:dyDescent="0.2">
      <c r="W131" s="148" t="s">
        <v>6</v>
      </c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4"/>
      <c r="AO131" s="4"/>
      <c r="AP131" s="148" t="s">
        <v>32</v>
      </c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4" spans="1:107" ht="31.5" customHeight="1" x14ac:dyDescent="0.25">
      <c r="A134" s="195" t="s">
        <v>124</v>
      </c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  <c r="M134" s="196"/>
      <c r="N134" s="196"/>
      <c r="O134" s="196"/>
      <c r="P134" s="196"/>
      <c r="Q134" s="196"/>
      <c r="R134" s="196"/>
      <c r="S134" s="196"/>
      <c r="T134" s="196"/>
      <c r="U134" s="196"/>
      <c r="V134" s="196"/>
      <c r="W134" s="149"/>
      <c r="X134" s="149"/>
      <c r="Y134" s="149"/>
      <c r="Z134" s="149"/>
      <c r="AA134" s="149"/>
      <c r="AB134" s="149"/>
      <c r="AC134" s="149"/>
      <c r="AD134" s="149"/>
      <c r="AE134" s="149"/>
      <c r="AF134" s="149"/>
      <c r="AG134" s="149"/>
      <c r="AH134" s="149"/>
      <c r="AI134" s="149"/>
      <c r="AJ134" s="149"/>
      <c r="AK134" s="149"/>
      <c r="AL134" s="149"/>
      <c r="AM134" s="149"/>
      <c r="AN134" s="3"/>
      <c r="AO134" s="3"/>
      <c r="AP134" s="199" t="s">
        <v>125</v>
      </c>
      <c r="AQ134" s="200"/>
      <c r="AR134" s="200"/>
      <c r="AS134" s="200"/>
      <c r="AT134" s="200"/>
      <c r="AU134" s="200"/>
      <c r="AV134" s="200"/>
      <c r="AW134" s="200"/>
      <c r="AX134" s="200"/>
      <c r="AY134" s="200"/>
      <c r="AZ134" s="200"/>
      <c r="BA134" s="200"/>
      <c r="BB134" s="200"/>
      <c r="BC134" s="200"/>
      <c r="BD134" s="200"/>
      <c r="BE134" s="200"/>
      <c r="BF134" s="200"/>
      <c r="BG134" s="200"/>
      <c r="BH134" s="200"/>
    </row>
    <row r="135" spans="1:107" x14ac:dyDescent="0.2">
      <c r="W135" s="148" t="s">
        <v>6</v>
      </c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4"/>
      <c r="AO135" s="4"/>
      <c r="AP135" s="148" t="s">
        <v>32</v>
      </c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</sheetData>
  <mergeCells count="638">
    <mergeCell ref="C86:BQ86"/>
    <mergeCell ref="A130:V130"/>
    <mergeCell ref="AP130:BH130"/>
    <mergeCell ref="W130:AM130"/>
    <mergeCell ref="AP96:AT96"/>
    <mergeCell ref="AU96:AY96"/>
    <mergeCell ref="AZ96:BC96"/>
    <mergeCell ref="BD96:BH96"/>
    <mergeCell ref="BI96:BM96"/>
    <mergeCell ref="BN96:BQ96"/>
    <mergeCell ref="AU95:AY95"/>
    <mergeCell ref="AZ95:BC95"/>
    <mergeCell ref="BD95:BH95"/>
    <mergeCell ref="BI95:BM95"/>
    <mergeCell ref="BN95:BQ95"/>
    <mergeCell ref="A96:B96"/>
    <mergeCell ref="C96:Z96"/>
    <mergeCell ref="AA96:AE96"/>
    <mergeCell ref="AF96:AJ96"/>
    <mergeCell ref="AK96:AO96"/>
    <mergeCell ref="A95:B95"/>
    <mergeCell ref="C95:Z95"/>
    <mergeCell ref="AA95:AE95"/>
    <mergeCell ref="AF95:AJ95"/>
    <mergeCell ref="AK95:AO95"/>
    <mergeCell ref="AP95:AT95"/>
    <mergeCell ref="AP94:AT94"/>
    <mergeCell ref="AU94:AY94"/>
    <mergeCell ref="AZ94:BC94"/>
    <mergeCell ref="BD94:BH94"/>
    <mergeCell ref="BI94:BM94"/>
    <mergeCell ref="BN94:BQ94"/>
    <mergeCell ref="AU93:AY93"/>
    <mergeCell ref="AZ93:BC93"/>
    <mergeCell ref="BD93:BH93"/>
    <mergeCell ref="BI93:BM93"/>
    <mergeCell ref="BN93:BQ93"/>
    <mergeCell ref="A94:B94"/>
    <mergeCell ref="C94:Z94"/>
    <mergeCell ref="AA94:AE94"/>
    <mergeCell ref="AF94:AJ94"/>
    <mergeCell ref="AK94:AO94"/>
    <mergeCell ref="AZ92:BC92"/>
    <mergeCell ref="BD92:BH92"/>
    <mergeCell ref="BI92:BM92"/>
    <mergeCell ref="BN92:BQ92"/>
    <mergeCell ref="A93:B93"/>
    <mergeCell ref="C93:Z93"/>
    <mergeCell ref="AA93:AE93"/>
    <mergeCell ref="AF93:AJ93"/>
    <mergeCell ref="AK93:AO93"/>
    <mergeCell ref="AP93:AT93"/>
    <mergeCell ref="BD91:BH91"/>
    <mergeCell ref="BI91:BM91"/>
    <mergeCell ref="BN91:BQ91"/>
    <mergeCell ref="A92:B92"/>
    <mergeCell ref="C92:Z92"/>
    <mergeCell ref="AA92:AE92"/>
    <mergeCell ref="AF92:AJ92"/>
    <mergeCell ref="AK92:AO92"/>
    <mergeCell ref="AP92:AT92"/>
    <mergeCell ref="AU92:AY92"/>
    <mergeCell ref="BI90:BM90"/>
    <mergeCell ref="BN90:BQ90"/>
    <mergeCell ref="A91:B91"/>
    <mergeCell ref="C91:Z91"/>
    <mergeCell ref="AA91:AE91"/>
    <mergeCell ref="AF91:AJ91"/>
    <mergeCell ref="AK91:AO91"/>
    <mergeCell ref="AP91:AT91"/>
    <mergeCell ref="AU91:AY91"/>
    <mergeCell ref="AZ91:BC91"/>
    <mergeCell ref="BI89:BM89"/>
    <mergeCell ref="BN89:BQ89"/>
    <mergeCell ref="A90:B90"/>
    <mergeCell ref="C90:Z90"/>
    <mergeCell ref="AA90:AE90"/>
    <mergeCell ref="AF90:AJ90"/>
    <mergeCell ref="AK90:AO90"/>
    <mergeCell ref="AP90:AT90"/>
    <mergeCell ref="AU90:AY90"/>
    <mergeCell ref="AZ90:BC90"/>
    <mergeCell ref="BI88:BM88"/>
    <mergeCell ref="BN88:BQ88"/>
    <mergeCell ref="A89:B89"/>
    <mergeCell ref="C89:Z89"/>
    <mergeCell ref="AA89:AE89"/>
    <mergeCell ref="AF89:AJ89"/>
    <mergeCell ref="AK89:AO89"/>
    <mergeCell ref="AP89:AT89"/>
    <mergeCell ref="AU89:AY89"/>
    <mergeCell ref="AZ89:BC89"/>
    <mergeCell ref="BI87:BM87"/>
    <mergeCell ref="BN87:BQ87"/>
    <mergeCell ref="A88:B88"/>
    <mergeCell ref="C88:Z88"/>
    <mergeCell ref="AA88:AE88"/>
    <mergeCell ref="AF88:AJ88"/>
    <mergeCell ref="AK88:AO88"/>
    <mergeCell ref="AP88:AT88"/>
    <mergeCell ref="AU88:AY88"/>
    <mergeCell ref="AZ88:BC88"/>
    <mergeCell ref="A87:B87"/>
    <mergeCell ref="C87:Z87"/>
    <mergeCell ref="AA87:AE87"/>
    <mergeCell ref="AF87:AJ87"/>
    <mergeCell ref="AK87:AO87"/>
    <mergeCell ref="AP87:AT87"/>
    <mergeCell ref="AU87:AY87"/>
    <mergeCell ref="AZ87:BC87"/>
    <mergeCell ref="BD87:BH87"/>
    <mergeCell ref="BN84:BQ84"/>
    <mergeCell ref="C62:BQ62"/>
    <mergeCell ref="A84:B84"/>
    <mergeCell ref="C84:Z84"/>
    <mergeCell ref="AA84:AE84"/>
    <mergeCell ref="AF84:AJ84"/>
    <mergeCell ref="AK84:AO84"/>
    <mergeCell ref="AP84:AT84"/>
    <mergeCell ref="AU84:AY84"/>
    <mergeCell ref="AZ84:BC84"/>
    <mergeCell ref="BD84:BH84"/>
    <mergeCell ref="AS72:AW72"/>
    <mergeCell ref="AX72:BB72"/>
    <mergeCell ref="BC72:BG72"/>
    <mergeCell ref="BH72:BL72"/>
    <mergeCell ref="BM72:BQ72"/>
    <mergeCell ref="A72:B72"/>
    <mergeCell ref="C72:X72"/>
    <mergeCell ref="Y72:AC72"/>
    <mergeCell ref="AD72:AH72"/>
    <mergeCell ref="AI72:AM72"/>
    <mergeCell ref="AN72:AR72"/>
    <mergeCell ref="AN71:AR71"/>
    <mergeCell ref="AS71:AW71"/>
    <mergeCell ref="AX71:BB71"/>
    <mergeCell ref="BC71:BG71"/>
    <mergeCell ref="BH71:BL71"/>
    <mergeCell ref="BM71:BQ71"/>
    <mergeCell ref="AS70:AW70"/>
    <mergeCell ref="AX70:BB70"/>
    <mergeCell ref="BC70:BG70"/>
    <mergeCell ref="BH70:BL70"/>
    <mergeCell ref="BM70:BQ70"/>
    <mergeCell ref="A71:B71"/>
    <mergeCell ref="C71:X71"/>
    <mergeCell ref="Y71:AC71"/>
    <mergeCell ref="AD71:AH71"/>
    <mergeCell ref="AI71:AM71"/>
    <mergeCell ref="A70:B70"/>
    <mergeCell ref="C70:X70"/>
    <mergeCell ref="Y70:AC70"/>
    <mergeCell ref="AD70:AH70"/>
    <mergeCell ref="AI70:AM70"/>
    <mergeCell ref="AN70:AR70"/>
    <mergeCell ref="AN69:AR69"/>
    <mergeCell ref="AS69:AW69"/>
    <mergeCell ref="AX69:BB69"/>
    <mergeCell ref="BC69:BG69"/>
    <mergeCell ref="BH69:BL69"/>
    <mergeCell ref="BM69:BQ69"/>
    <mergeCell ref="AS68:AW68"/>
    <mergeCell ref="AX68:BB68"/>
    <mergeCell ref="BC68:BG68"/>
    <mergeCell ref="BH68:BL68"/>
    <mergeCell ref="BM68:BQ68"/>
    <mergeCell ref="A69:B69"/>
    <mergeCell ref="C69:X69"/>
    <mergeCell ref="Y69:AC69"/>
    <mergeCell ref="AD69:AH69"/>
    <mergeCell ref="AI69:AM69"/>
    <mergeCell ref="A68:B68"/>
    <mergeCell ref="C68:X68"/>
    <mergeCell ref="Y68:AC68"/>
    <mergeCell ref="AD68:AH68"/>
    <mergeCell ref="AI68:AM68"/>
    <mergeCell ref="AN68:AR68"/>
    <mergeCell ref="AN67:AR67"/>
    <mergeCell ref="AS67:AW67"/>
    <mergeCell ref="AX67:BB67"/>
    <mergeCell ref="BC67:BG67"/>
    <mergeCell ref="BH67:BL67"/>
    <mergeCell ref="BM67:BQ67"/>
    <mergeCell ref="AS66:AW66"/>
    <mergeCell ref="AX66:BB66"/>
    <mergeCell ref="BC66:BG66"/>
    <mergeCell ref="BH66:BL66"/>
    <mergeCell ref="BM66:BQ66"/>
    <mergeCell ref="A67:B67"/>
    <mergeCell ref="C67:X67"/>
    <mergeCell ref="Y67:AC67"/>
    <mergeCell ref="AD67:AH67"/>
    <mergeCell ref="AI67:AM67"/>
    <mergeCell ref="A66:B66"/>
    <mergeCell ref="C66:X66"/>
    <mergeCell ref="Y66:AC66"/>
    <mergeCell ref="AD66:AH66"/>
    <mergeCell ref="AI66:AM66"/>
    <mergeCell ref="AN66:AR66"/>
    <mergeCell ref="AN65:AR65"/>
    <mergeCell ref="AS65:AW65"/>
    <mergeCell ref="AX65:BB65"/>
    <mergeCell ref="BC65:BG65"/>
    <mergeCell ref="BH65:BL65"/>
    <mergeCell ref="BM65:BQ65"/>
    <mergeCell ref="AS64:AW64"/>
    <mergeCell ref="AX64:BB64"/>
    <mergeCell ref="BC64:BG64"/>
    <mergeCell ref="BH64:BL64"/>
    <mergeCell ref="BM64:BQ64"/>
    <mergeCell ref="A65:B65"/>
    <mergeCell ref="C65:X65"/>
    <mergeCell ref="Y65:AC65"/>
    <mergeCell ref="AD65:AH65"/>
    <mergeCell ref="AI65:AM65"/>
    <mergeCell ref="AX63:BB63"/>
    <mergeCell ref="BC63:BG63"/>
    <mergeCell ref="BH63:BL63"/>
    <mergeCell ref="BM63:BQ63"/>
    <mergeCell ref="A64:B64"/>
    <mergeCell ref="C64:X64"/>
    <mergeCell ref="Y64:AC64"/>
    <mergeCell ref="AD64:AH64"/>
    <mergeCell ref="AI64:AM64"/>
    <mergeCell ref="AN64:AR64"/>
    <mergeCell ref="A63:B63"/>
    <mergeCell ref="C63:X63"/>
    <mergeCell ref="Y63:AC63"/>
    <mergeCell ref="AD63:AH63"/>
    <mergeCell ref="AI63:AM63"/>
    <mergeCell ref="AN63:AR63"/>
    <mergeCell ref="AS63:AW63"/>
    <mergeCell ref="BI31:BM31"/>
    <mergeCell ref="BN31:BQ31"/>
    <mergeCell ref="AF31:AJ31"/>
    <mergeCell ref="AK31:AO31"/>
    <mergeCell ref="AP31:AT31"/>
    <mergeCell ref="AU31:AY31"/>
    <mergeCell ref="AZ31:BC31"/>
    <mergeCell ref="BD31:BH31"/>
    <mergeCell ref="A54:BN54"/>
    <mergeCell ref="A30:B30"/>
    <mergeCell ref="C30:Z30"/>
    <mergeCell ref="AA30:AE30"/>
    <mergeCell ref="AF30:AJ30"/>
    <mergeCell ref="AK30:AO30"/>
    <mergeCell ref="AP30:AT30"/>
    <mergeCell ref="A31:B31"/>
    <mergeCell ref="C31:Z31"/>
    <mergeCell ref="AA31:AE31"/>
    <mergeCell ref="BI30:BM30"/>
    <mergeCell ref="BN30:BQ30"/>
    <mergeCell ref="BD30:BH30"/>
    <mergeCell ref="A35:BN35"/>
    <mergeCell ref="A33:BN33"/>
    <mergeCell ref="A51:BN51"/>
    <mergeCell ref="AZ30:BC30"/>
    <mergeCell ref="C36:R36"/>
    <mergeCell ref="BM59:BQ59"/>
    <mergeCell ref="BH59:BL59"/>
    <mergeCell ref="AD59:AH59"/>
    <mergeCell ref="AX59:BB59"/>
    <mergeCell ref="X37:AB37"/>
    <mergeCell ref="AC37:AH37"/>
    <mergeCell ref="BI37:BN37"/>
    <mergeCell ref="BD37:BH37"/>
    <mergeCell ref="AY37:BC37"/>
    <mergeCell ref="AI37:AM37"/>
    <mergeCell ref="BE19:BL19"/>
    <mergeCell ref="BE20:BL20"/>
    <mergeCell ref="A24:BQ24"/>
    <mergeCell ref="BD26:BQ26"/>
    <mergeCell ref="AA28:AE28"/>
    <mergeCell ref="AF28:AJ28"/>
    <mergeCell ref="AK28:AO28"/>
    <mergeCell ref="C28:Z28"/>
    <mergeCell ref="B19:L19"/>
    <mergeCell ref="N19:Y19"/>
    <mergeCell ref="AA19:AI19"/>
    <mergeCell ref="AK19:BC19"/>
    <mergeCell ref="AU17:BB17"/>
    <mergeCell ref="AN37:AR37"/>
    <mergeCell ref="AS37:AX37"/>
    <mergeCell ref="AU30:AY30"/>
    <mergeCell ref="A36:B36"/>
    <mergeCell ref="B20:L20"/>
    <mergeCell ref="N20:Y20"/>
    <mergeCell ref="AA20:AI20"/>
    <mergeCell ref="AU14:BB14"/>
    <mergeCell ref="B16:L16"/>
    <mergeCell ref="N16:AS16"/>
    <mergeCell ref="AU16:BB16"/>
    <mergeCell ref="B14:L14"/>
    <mergeCell ref="N14:AS14"/>
    <mergeCell ref="AK20:BC20"/>
    <mergeCell ref="BN28:BQ28"/>
    <mergeCell ref="A21:BL21"/>
    <mergeCell ref="A22:BL22"/>
    <mergeCell ref="AU27:AY27"/>
    <mergeCell ref="AP27:AT27"/>
    <mergeCell ref="AA27:AE27"/>
    <mergeCell ref="AA26:AO26"/>
    <mergeCell ref="AP26:BC26"/>
    <mergeCell ref="AK27:AO27"/>
    <mergeCell ref="BC58:BQ58"/>
    <mergeCell ref="A10:BL10"/>
    <mergeCell ref="A11:BL11"/>
    <mergeCell ref="B13:L13"/>
    <mergeCell ref="N13:AS13"/>
    <mergeCell ref="AU13:BB13"/>
    <mergeCell ref="B17:L17"/>
    <mergeCell ref="N17:AS17"/>
    <mergeCell ref="AP29:AT29"/>
    <mergeCell ref="BI28:BM28"/>
    <mergeCell ref="BH60:BL60"/>
    <mergeCell ref="BM60:BQ60"/>
    <mergeCell ref="BM61:BQ61"/>
    <mergeCell ref="BH61:BL61"/>
    <mergeCell ref="A28:B28"/>
    <mergeCell ref="AO2:BL6"/>
    <mergeCell ref="A7:BL7"/>
    <mergeCell ref="A8:BL8"/>
    <mergeCell ref="A9:BL9"/>
    <mergeCell ref="A23:BL23"/>
    <mergeCell ref="AX61:BB61"/>
    <mergeCell ref="AX60:BB60"/>
    <mergeCell ref="AS60:AW60"/>
    <mergeCell ref="AI61:AM61"/>
    <mergeCell ref="AN61:AR61"/>
    <mergeCell ref="AS61:AW61"/>
    <mergeCell ref="A29:B29"/>
    <mergeCell ref="AF29:AJ29"/>
    <mergeCell ref="AZ29:BC29"/>
    <mergeCell ref="AU29:AY29"/>
    <mergeCell ref="AA29:AE29"/>
    <mergeCell ref="C29:Z29"/>
    <mergeCell ref="AK29:AO29"/>
    <mergeCell ref="BD85:BH85"/>
    <mergeCell ref="BI85:BM85"/>
    <mergeCell ref="AP85:AT85"/>
    <mergeCell ref="AU85:AY85"/>
    <mergeCell ref="AZ85:BC85"/>
    <mergeCell ref="AK80:AO80"/>
    <mergeCell ref="AP80:AT80"/>
    <mergeCell ref="A62:B62"/>
    <mergeCell ref="AU80:AY80"/>
    <mergeCell ref="AZ80:BC80"/>
    <mergeCell ref="AZ81:BC81"/>
    <mergeCell ref="AZ82:BC82"/>
    <mergeCell ref="AK82:AO82"/>
    <mergeCell ref="AF85:AJ85"/>
    <mergeCell ref="BN85:BQ85"/>
    <mergeCell ref="AP135:BH135"/>
    <mergeCell ref="A134:V134"/>
    <mergeCell ref="W134:AM134"/>
    <mergeCell ref="AP134:BH134"/>
    <mergeCell ref="W135:AM135"/>
    <mergeCell ref="AP131:BH131"/>
    <mergeCell ref="W131:AM131"/>
    <mergeCell ref="A86:B86"/>
    <mergeCell ref="A58:B59"/>
    <mergeCell ref="BC60:BG60"/>
    <mergeCell ref="Y61:AC61"/>
    <mergeCell ref="BC61:BG61"/>
    <mergeCell ref="BC59:BG59"/>
    <mergeCell ref="AD61:AH61"/>
    <mergeCell ref="AI60:AM60"/>
    <mergeCell ref="AS59:AW59"/>
    <mergeCell ref="AN59:AR59"/>
    <mergeCell ref="AI59:AM59"/>
    <mergeCell ref="AN58:BB58"/>
    <mergeCell ref="A56:BQ56"/>
    <mergeCell ref="A61:B61"/>
    <mergeCell ref="A60:B60"/>
    <mergeCell ref="Y59:AC59"/>
    <mergeCell ref="A77:BQ77"/>
    <mergeCell ref="A39:BN39"/>
    <mergeCell ref="S37:W37"/>
    <mergeCell ref="A25:BQ25"/>
    <mergeCell ref="C26:Z27"/>
    <mergeCell ref="BI27:BM27"/>
    <mergeCell ref="BD27:BH27"/>
    <mergeCell ref="AZ27:BC27"/>
    <mergeCell ref="BN27:BQ27"/>
    <mergeCell ref="A26:B27"/>
    <mergeCell ref="AF27:AJ27"/>
    <mergeCell ref="S36:AH36"/>
    <mergeCell ref="AI36:AX36"/>
    <mergeCell ref="AP28:AT28"/>
    <mergeCell ref="AU28:AY28"/>
    <mergeCell ref="AY36:BN36"/>
    <mergeCell ref="AZ28:BC28"/>
    <mergeCell ref="BD28:BH28"/>
    <mergeCell ref="BI29:BM29"/>
    <mergeCell ref="BD29:BH29"/>
    <mergeCell ref="BN29:BQ29"/>
    <mergeCell ref="A37:B37"/>
    <mergeCell ref="A38:B38"/>
    <mergeCell ref="C50:R50"/>
    <mergeCell ref="C37:R37"/>
    <mergeCell ref="A42:BN42"/>
    <mergeCell ref="A46:B46"/>
    <mergeCell ref="A47:B47"/>
    <mergeCell ref="S50:AH50"/>
    <mergeCell ref="AI50:AX50"/>
    <mergeCell ref="AY50:BN50"/>
    <mergeCell ref="A40:B40"/>
    <mergeCell ref="A43:B43"/>
    <mergeCell ref="AY38:BN38"/>
    <mergeCell ref="A48:B48"/>
    <mergeCell ref="C38:R38"/>
    <mergeCell ref="C40:R40"/>
    <mergeCell ref="C43:R43"/>
    <mergeCell ref="C45:R45"/>
    <mergeCell ref="C46:R46"/>
    <mergeCell ref="A45:B45"/>
    <mergeCell ref="S38:AH38"/>
    <mergeCell ref="S40:AH40"/>
    <mergeCell ref="S43:AH43"/>
    <mergeCell ref="S45:AH45"/>
    <mergeCell ref="A44:XFD44"/>
    <mergeCell ref="AI38:AX38"/>
    <mergeCell ref="AI40:AX40"/>
    <mergeCell ref="AI43:AX43"/>
    <mergeCell ref="AI45:AX45"/>
    <mergeCell ref="AY40:BN40"/>
    <mergeCell ref="AI47:AX47"/>
    <mergeCell ref="AI48:AX48"/>
    <mergeCell ref="A50:B50"/>
    <mergeCell ref="C47:R47"/>
    <mergeCell ref="C48:R48"/>
    <mergeCell ref="S46:AH46"/>
    <mergeCell ref="S47:AH47"/>
    <mergeCell ref="S48:AH48"/>
    <mergeCell ref="A49:BN49"/>
    <mergeCell ref="A53:B53"/>
    <mergeCell ref="C52:R52"/>
    <mergeCell ref="C53:R53"/>
    <mergeCell ref="A52:B52"/>
    <mergeCell ref="AY48:BN48"/>
    <mergeCell ref="AY43:BN43"/>
    <mergeCell ref="AY45:BN45"/>
    <mergeCell ref="AY46:BN46"/>
    <mergeCell ref="AY47:BN47"/>
    <mergeCell ref="AI46:AX46"/>
    <mergeCell ref="AY53:BN53"/>
    <mergeCell ref="S53:AH53"/>
    <mergeCell ref="AI52:AX52"/>
    <mergeCell ref="AI53:AX53"/>
    <mergeCell ref="S52:AH52"/>
    <mergeCell ref="AY52:BN52"/>
    <mergeCell ref="A78:BQ78"/>
    <mergeCell ref="A79:B80"/>
    <mergeCell ref="C79:Z80"/>
    <mergeCell ref="AA79:AO79"/>
    <mergeCell ref="AP79:BC79"/>
    <mergeCell ref="BD79:BQ79"/>
    <mergeCell ref="AA80:AE80"/>
    <mergeCell ref="AF80:AJ80"/>
    <mergeCell ref="BD80:BH80"/>
    <mergeCell ref="BI80:BM80"/>
    <mergeCell ref="BN80:BQ80"/>
    <mergeCell ref="A81:B81"/>
    <mergeCell ref="C81:Z81"/>
    <mergeCell ref="AA81:AE81"/>
    <mergeCell ref="AF81:AJ81"/>
    <mergeCell ref="AK81:AO81"/>
    <mergeCell ref="AP81:AT81"/>
    <mergeCell ref="AU81:AY81"/>
    <mergeCell ref="BD81:BH81"/>
    <mergeCell ref="BI81:BM81"/>
    <mergeCell ref="AP82:AT82"/>
    <mergeCell ref="AU82:AY82"/>
    <mergeCell ref="A82:B82"/>
    <mergeCell ref="C82:Z82"/>
    <mergeCell ref="AA82:AE82"/>
    <mergeCell ref="AF82:AJ82"/>
    <mergeCell ref="BN83:BQ83"/>
    <mergeCell ref="BD83:BH83"/>
    <mergeCell ref="BI82:BM82"/>
    <mergeCell ref="BN82:BQ82"/>
    <mergeCell ref="BN81:BQ81"/>
    <mergeCell ref="BD82:BH82"/>
    <mergeCell ref="AA85:AE85"/>
    <mergeCell ref="AK83:AO83"/>
    <mergeCell ref="AP83:AT83"/>
    <mergeCell ref="AU83:AY83"/>
    <mergeCell ref="AZ83:BC83"/>
    <mergeCell ref="BI83:BM83"/>
    <mergeCell ref="AK85:AO85"/>
    <mergeCell ref="BI84:BM84"/>
    <mergeCell ref="A83:B83"/>
    <mergeCell ref="C83:Z83"/>
    <mergeCell ref="AA83:AE83"/>
    <mergeCell ref="AF83:AJ83"/>
    <mergeCell ref="A85:B85"/>
    <mergeCell ref="C85:Z85"/>
    <mergeCell ref="AA99:AH99"/>
    <mergeCell ref="AI99:AP99"/>
    <mergeCell ref="AQ99:AX99"/>
    <mergeCell ref="AY99:BF99"/>
    <mergeCell ref="BD88:BH88"/>
    <mergeCell ref="BD89:BH89"/>
    <mergeCell ref="BD90:BH90"/>
    <mergeCell ref="A100:B100"/>
    <mergeCell ref="C100:R100"/>
    <mergeCell ref="S100:W100"/>
    <mergeCell ref="X100:AB100"/>
    <mergeCell ref="A97:BQ97"/>
    <mergeCell ref="A98:BN98"/>
    <mergeCell ref="A99:B99"/>
    <mergeCell ref="C99:R99"/>
    <mergeCell ref="S99:Z99"/>
    <mergeCell ref="AY100:BC100"/>
    <mergeCell ref="BD100:BH100"/>
    <mergeCell ref="BI100:BN100"/>
    <mergeCell ref="A102:B102"/>
    <mergeCell ref="C102:R102"/>
    <mergeCell ref="A101:B101"/>
    <mergeCell ref="AC100:AH100"/>
    <mergeCell ref="AI100:AM100"/>
    <mergeCell ref="AN100:AR100"/>
    <mergeCell ref="AS100:AX100"/>
    <mergeCell ref="AI105:AP105"/>
    <mergeCell ref="A104:B104"/>
    <mergeCell ref="C104:R104"/>
    <mergeCell ref="A103:B103"/>
    <mergeCell ref="C103:R103"/>
    <mergeCell ref="S103:Z103"/>
    <mergeCell ref="AI103:AP103"/>
    <mergeCell ref="A106:B106"/>
    <mergeCell ref="C106:R106"/>
    <mergeCell ref="S106:Z106"/>
    <mergeCell ref="AA106:AH106"/>
    <mergeCell ref="A105:B105"/>
    <mergeCell ref="C105:R105"/>
    <mergeCell ref="AI111:AP111"/>
    <mergeCell ref="A111:B111"/>
    <mergeCell ref="AY111:BF111"/>
    <mergeCell ref="BG111:BN111"/>
    <mergeCell ref="S112:Z112"/>
    <mergeCell ref="AA112:AH112"/>
    <mergeCell ref="AY112:BF112"/>
    <mergeCell ref="BG112:BN112"/>
    <mergeCell ref="A114:B114"/>
    <mergeCell ref="C114:R114"/>
    <mergeCell ref="A113:B113"/>
    <mergeCell ref="C113:R113"/>
    <mergeCell ref="C111:R111"/>
    <mergeCell ref="AQ111:AX111"/>
    <mergeCell ref="A112:B112"/>
    <mergeCell ref="C112:R112"/>
    <mergeCell ref="S111:Z111"/>
    <mergeCell ref="AA111:AH111"/>
    <mergeCell ref="BG99:BN99"/>
    <mergeCell ref="S102:Z102"/>
    <mergeCell ref="AI102:AP102"/>
    <mergeCell ref="AQ102:AX102"/>
    <mergeCell ref="AY102:BF102"/>
    <mergeCell ref="BG102:BN102"/>
    <mergeCell ref="AQ101:AX101"/>
    <mergeCell ref="AY101:BF101"/>
    <mergeCell ref="BG101:BN101"/>
    <mergeCell ref="AA102:AH102"/>
    <mergeCell ref="AY104:BF104"/>
    <mergeCell ref="BG104:BN104"/>
    <mergeCell ref="AI104:AP104"/>
    <mergeCell ref="AQ104:AX104"/>
    <mergeCell ref="C101:R101"/>
    <mergeCell ref="S101:Z101"/>
    <mergeCell ref="AA101:AH101"/>
    <mergeCell ref="AI101:AP101"/>
    <mergeCell ref="AY106:BF106"/>
    <mergeCell ref="BG106:BN106"/>
    <mergeCell ref="S105:Z105"/>
    <mergeCell ref="AA105:AH105"/>
    <mergeCell ref="AQ103:AX103"/>
    <mergeCell ref="AY103:BF103"/>
    <mergeCell ref="BG103:BN103"/>
    <mergeCell ref="S104:Z104"/>
    <mergeCell ref="AA103:AH103"/>
    <mergeCell ref="AA104:AH104"/>
    <mergeCell ref="A108:B108"/>
    <mergeCell ref="C108:R108"/>
    <mergeCell ref="S108:Z108"/>
    <mergeCell ref="AA108:AH108"/>
    <mergeCell ref="AI106:AP106"/>
    <mergeCell ref="AQ105:AX105"/>
    <mergeCell ref="AQ106:AX106"/>
    <mergeCell ref="A107:BN107"/>
    <mergeCell ref="AY105:BF105"/>
    <mergeCell ref="BG105:BN105"/>
    <mergeCell ref="AI113:AP113"/>
    <mergeCell ref="AQ113:AX113"/>
    <mergeCell ref="AI112:AP112"/>
    <mergeCell ref="AQ112:AX112"/>
    <mergeCell ref="AY108:BF108"/>
    <mergeCell ref="BG108:BN108"/>
    <mergeCell ref="A109:BN109"/>
    <mergeCell ref="A110:BN110"/>
    <mergeCell ref="AI108:AP108"/>
    <mergeCell ref="AQ108:AX108"/>
    <mergeCell ref="AY113:BF113"/>
    <mergeCell ref="BG113:BN113"/>
    <mergeCell ref="S114:Z114"/>
    <mergeCell ref="AA114:AH114"/>
    <mergeCell ref="AI114:AP114"/>
    <mergeCell ref="AQ114:AX114"/>
    <mergeCell ref="AY114:BF114"/>
    <mergeCell ref="BG114:BN114"/>
    <mergeCell ref="S113:Z113"/>
    <mergeCell ref="AA113:AH113"/>
    <mergeCell ref="A121:O121"/>
    <mergeCell ref="A122:BN122"/>
    <mergeCell ref="A123:O123"/>
    <mergeCell ref="A116:BQ116"/>
    <mergeCell ref="A117:BN117"/>
    <mergeCell ref="A118:BQ118"/>
    <mergeCell ref="A119:BN119"/>
    <mergeCell ref="AY41:BN41"/>
    <mergeCell ref="A41:B41"/>
    <mergeCell ref="C41:R41"/>
    <mergeCell ref="S41:AH41"/>
    <mergeCell ref="AI41:AX41"/>
    <mergeCell ref="A128:BN128"/>
    <mergeCell ref="A124:BN124"/>
    <mergeCell ref="A125:O125"/>
    <mergeCell ref="A126:BN126"/>
    <mergeCell ref="A127:O127"/>
    <mergeCell ref="A74:BQ74"/>
    <mergeCell ref="A75:BN75"/>
    <mergeCell ref="C58:X59"/>
    <mergeCell ref="C60:X60"/>
    <mergeCell ref="C61:X61"/>
    <mergeCell ref="AD60:AH60"/>
    <mergeCell ref="AN60:AR60"/>
    <mergeCell ref="Y58:AM58"/>
    <mergeCell ref="Y60:AC60"/>
  </mergeCells>
  <phoneticPr fontId="0" type="noConversion"/>
  <conditionalFormatting sqref="C62:C72">
    <cfRule type="cellIs" dxfId="1" priority="1" stopIfTrue="1" operator="equal">
      <formula>$C61</formula>
    </cfRule>
  </conditionalFormatting>
  <conditionalFormatting sqref="A52:B53 A128 A108:B108 A124 A40:B41 A111:B114 A117 A119 A122 A126 A38:B38 A50:B50 A43:B43 A45:B48 A102:B106 A75 A62:B72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КПК0813035</vt:lpstr>
      <vt:lpstr>КПК0813035!Область_печати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2026-02-25T09:24:22Z</cp:lastPrinted>
  <dcterms:created xsi:type="dcterms:W3CDTF">2016-08-10T10:53:25Z</dcterms:created>
  <dcterms:modified xsi:type="dcterms:W3CDTF">2026-02-25T09:24:28Z</dcterms:modified>
</cp:coreProperties>
</file>